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11" sheetId="1" r:id="rId1"/>
    <sheet name="Ростовская 11(2019)" sheetId="2" r:id="rId2"/>
    <sheet name="Ростовская 11(2020)" sheetId="3" r:id="rId3"/>
    <sheet name="Ростовская 11(2021)" sheetId="4" r:id="rId4"/>
    <sheet name="Ростовская 11(2022)" sheetId="5" r:id="rId5"/>
    <sheet name="Ростовская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11'!#REF!,'Ростовская 11'!#REF!</definedName>
    <definedName name="Z_6E36EA37_049E_4FAE_B719_2847CD16F858_.wvu.Rows" localSheetId="0" hidden="1">'Ростовская 11'!$42:$45</definedName>
    <definedName name="Z_73C0D023_21BD_4441_8EFA_957546C15799_.wvu.Cols" localSheetId="0" hidden="1">'Ростовская 11'!#REF!,'Ростовская 11'!#REF!</definedName>
    <definedName name="Z_73C0D023_21BD_4441_8EFA_957546C15799_.wvu.Rows" localSheetId="0" hidden="1">'Ростовская 11'!$42:$45</definedName>
    <definedName name="_xlnm.Print_Area" localSheetId="0">'Ростовская 11'!$A$1:$G$60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<sst xmlns="http://schemas.openxmlformats.org/spreadsheetml/2006/main" count="375" uniqueCount="98">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</sst>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0">
          <cell r="W230">
            <v>24335.675512214893</v>
          </cell>
          <cell r="X230">
            <v>4983.4349576953928</v>
          </cell>
          <cell r="Y230">
            <v>2308.2505999999998</v>
          </cell>
          <cell r="AA230">
            <v>0</v>
          </cell>
          <cell r="AB230">
            <v>2266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Y230">
            <v>79839.654183633524</v>
          </cell>
          <cell r="BB230">
            <v>0</v>
          </cell>
          <cell r="BC230">
            <v>0</v>
          </cell>
          <cell r="CN230">
            <v>17689.883774241265</v>
          </cell>
          <cell r="CO230">
            <v>3625.6545288868988</v>
          </cell>
          <cell r="CP230">
            <v>14.2964</v>
          </cell>
          <cell r="DB230">
            <v>0</v>
          </cell>
          <cell r="DG230">
            <v>15109.233200341581</v>
          </cell>
          <cell r="DU230">
            <v>98732.302657361361</v>
          </cell>
          <cell r="DV230">
            <v>21019.422742100505</v>
          </cell>
          <cell r="DW230">
            <v>4928.6221000000005</v>
          </cell>
          <cell r="EK230">
            <v>0</v>
          </cell>
          <cell r="EQ230">
            <v>87948.5178221159</v>
          </cell>
          <cell r="FB230">
            <v>70640.627926073968</v>
          </cell>
          <cell r="FC230">
            <v>14446.456777827436</v>
          </cell>
          <cell r="FD230">
            <v>2031.0137999999999</v>
          </cell>
          <cell r="FL230">
            <v>0</v>
          </cell>
          <cell r="FS230">
            <v>52379.102448045021</v>
          </cell>
          <cell r="FX230">
            <v>15038.914090366428</v>
          </cell>
          <cell r="FY230">
            <v>3062.8463179909877</v>
          </cell>
          <cell r="FZ230">
            <v>0</v>
          </cell>
          <cell r="GG230">
            <v>14566.834199999999</v>
          </cell>
          <cell r="GL230">
            <v>9967.9577153662467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0">
          <cell r="W230">
            <v>28263.618977256618</v>
          </cell>
          <cell r="X230">
            <v>8681.3801408629752</v>
          </cell>
          <cell r="Y230">
            <v>54392.755000000005</v>
          </cell>
          <cell r="AK230">
            <v>0</v>
          </cell>
          <cell r="AV230">
            <v>6193.39</v>
          </cell>
          <cell r="AY230">
            <v>128422.64302601492</v>
          </cell>
          <cell r="BM230">
            <v>10658.0486</v>
          </cell>
          <cell r="BN230">
            <v>0</v>
          </cell>
          <cell r="CN230">
            <v>20311.650300473993</v>
          </cell>
          <cell r="CO230">
            <v>6296.6115931469376</v>
          </cell>
          <cell r="CP230">
            <v>554.31510000000003</v>
          </cell>
          <cell r="DB230">
            <v>0</v>
          </cell>
          <cell r="DG230">
            <v>31540.221980020047</v>
          </cell>
          <cell r="DU230">
            <v>97074.185329954824</v>
          </cell>
          <cell r="DV230">
            <v>29855.766698038362</v>
          </cell>
          <cell r="DW230">
            <v>4848.3851000000004</v>
          </cell>
          <cell r="EL230">
            <v>0</v>
          </cell>
          <cell r="EQ230">
            <v>84833.844424547337</v>
          </cell>
          <cell r="FB230">
            <v>66148.161199636612</v>
          </cell>
          <cell r="FC230">
            <v>20126.325182870129</v>
          </cell>
          <cell r="FD230">
            <v>736.99079999999992</v>
          </cell>
          <cell r="FL230">
            <v>0</v>
          </cell>
          <cell r="FS230">
            <v>38510.242835410383</v>
          </cell>
          <cell r="FX230">
            <v>13928.19301492665</v>
          </cell>
          <cell r="FY230">
            <v>4232.3761858170074</v>
          </cell>
          <cell r="FZ230">
            <v>0</v>
          </cell>
          <cell r="GG230">
            <v>200.9808000000001</v>
          </cell>
          <cell r="GL230">
            <v>7844.204204741427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0">
          <cell r="W230">
            <v>13861.918012806649</v>
          </cell>
          <cell r="X230">
            <v>3399.5875079705393</v>
          </cell>
          <cell r="Y230">
            <v>3384.8065999999999</v>
          </cell>
          <cell r="AA230">
            <v>0</v>
          </cell>
          <cell r="AB230">
            <v>0</v>
          </cell>
          <cell r="AC230">
            <v>0</v>
          </cell>
          <cell r="AD230">
            <v>10570.89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Y230">
            <v>62160.547745359181</v>
          </cell>
          <cell r="BM230">
            <v>0</v>
          </cell>
          <cell r="CN230">
            <v>18396.072858745189</v>
          </cell>
          <cell r="CO230">
            <v>5702.7825862110085</v>
          </cell>
          <cell r="CP230">
            <v>622.61440000000005</v>
          </cell>
          <cell r="DB230">
            <v>0</v>
          </cell>
          <cell r="DF230">
            <v>16754.899761963039</v>
          </cell>
          <cell r="DU230">
            <v>80583.613786389731</v>
          </cell>
          <cell r="DV230">
            <v>17512.079365668938</v>
          </cell>
          <cell r="DW230">
            <v>2885.2875000000004</v>
          </cell>
          <cell r="EK230">
            <v>0</v>
          </cell>
          <cell r="EP230">
            <v>76832.903480362467</v>
          </cell>
          <cell r="FB230">
            <v>59927.733333284392</v>
          </cell>
          <cell r="FC230">
            <v>16377.470853269326</v>
          </cell>
          <cell r="FD230">
            <v>2209.6463999999996</v>
          </cell>
          <cell r="FE230">
            <v>0</v>
          </cell>
          <cell r="FL230">
            <v>0</v>
          </cell>
          <cell r="FS230">
            <v>34722.607578690768</v>
          </cell>
          <cell r="FX230">
            <v>17461.545222635374</v>
          </cell>
          <cell r="FY230">
            <v>4725.4698466808595</v>
          </cell>
          <cell r="FZ230">
            <v>489.6</v>
          </cell>
          <cell r="GG230">
            <v>6416.2691999999997</v>
          </cell>
          <cell r="GL230">
            <v>8624.6902742807488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0">
          <cell r="W230">
            <v>46400.670095418842</v>
          </cell>
          <cell r="X230">
            <v>11186.644458643086</v>
          </cell>
          <cell r="Y230">
            <v>12371.175499999999</v>
          </cell>
          <cell r="AV230">
            <v>143450.16</v>
          </cell>
          <cell r="AY230">
            <v>176828.64754250899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CN230">
            <v>19891.722599707446</v>
          </cell>
          <cell r="CO230">
            <v>5543.966534911362</v>
          </cell>
          <cell r="CP230">
            <v>753.00210000000004</v>
          </cell>
          <cell r="DB230">
            <v>0</v>
          </cell>
          <cell r="DG230">
            <v>17953.215780146555</v>
          </cell>
          <cell r="DL230">
            <v>50422.755899999996</v>
          </cell>
          <cell r="DP230">
            <v>1380.3998999999999</v>
          </cell>
          <cell r="DT230">
            <v>1476.6775499999999</v>
          </cell>
          <cell r="DU230">
            <v>114938.53683081373</v>
          </cell>
          <cell r="DV230">
            <v>23788.696774747321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1505.4497999999999</v>
          </cell>
          <cell r="EJ230">
            <v>0</v>
          </cell>
          <cell r="EP230">
            <v>61251.837118196258</v>
          </cell>
          <cell r="EU230">
            <v>133029.26</v>
          </cell>
          <cell r="EW230">
            <v>3012.3436500000003</v>
          </cell>
          <cell r="EY230">
            <v>0</v>
          </cell>
          <cell r="FA230">
            <v>0</v>
          </cell>
          <cell r="FL230">
            <v>491.13</v>
          </cell>
          <cell r="FS230">
            <v>0</v>
          </cell>
          <cell r="FV230">
            <v>154602.56</v>
          </cell>
          <cell r="FZ230">
            <v>586.7893499999999</v>
          </cell>
          <cell r="GG230">
            <v>9839.3302500000009</v>
          </cell>
          <cell r="GL23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0">
          <cell r="W230">
            <v>54661.646789300459</v>
          </cell>
          <cell r="X230">
            <v>12804.716541010064</v>
          </cell>
          <cell r="Y230">
            <v>23095.216200000003</v>
          </cell>
          <cell r="AV230">
            <v>9.5747872496813348E-8</v>
          </cell>
          <cell r="AW230">
            <v>0</v>
          </cell>
          <cell r="AY230">
            <v>57020.429185419271</v>
          </cell>
          <cell r="CQ230">
            <v>34175.795917634969</v>
          </cell>
          <cell r="CR230">
            <v>8292.2858051645635</v>
          </cell>
          <cell r="CS230">
            <v>15000.481814479124</v>
          </cell>
          <cell r="DE230">
            <v>0</v>
          </cell>
          <cell r="DI230">
            <v>26870.117346533738</v>
          </cell>
          <cell r="DX230">
            <v>70719.653824030189</v>
          </cell>
          <cell r="DY230">
            <v>16529.24920215354</v>
          </cell>
          <cell r="DZ230">
            <v>13276.321349999997</v>
          </cell>
          <cell r="ET230">
            <v>6532.4999999999991</v>
          </cell>
          <cell r="EU230">
            <v>28745.74214974928</v>
          </cell>
          <cell r="EX230">
            <v>0</v>
          </cell>
          <cell r="EY230">
            <v>0</v>
          </cell>
          <cell r="EZ230">
            <v>0</v>
          </cell>
          <cell r="FB230">
            <v>413903.92349999998</v>
          </cell>
          <cell r="FQ230">
            <v>320437.21499999991</v>
          </cell>
          <cell r="FR230">
            <v>0</v>
          </cell>
          <cell r="GH230">
            <v>303506.19000000006</v>
          </cell>
          <cell r="GK230">
            <v>6731.4296999999988</v>
          </cell>
          <cell r="GL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0">
          <cell r="CQ230">
            <v>9386.0800793519829</v>
          </cell>
          <cell r="CR230">
            <v>2306.0800817183058</v>
          </cell>
          <cell r="CS230">
            <v>19406.72268966119</v>
          </cell>
          <cell r="DI230">
            <v>6984.8545902580609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0">
          <cell r="W230">
            <v>89762.369825003465</v>
          </cell>
          <cell r="X230">
            <v>22675.927720812793</v>
          </cell>
          <cell r="Y230">
            <v>32708.752099999998</v>
          </cell>
          <cell r="AV230">
            <v>1.5922941127392128E-7</v>
          </cell>
          <cell r="AW230">
            <v>0</v>
          </cell>
          <cell r="AX230">
            <v>114067.96199599531</v>
          </cell>
          <cell r="CT230">
            <v>79732.201499999996</v>
          </cell>
          <cell r="ED230">
            <v>149543.68000000002</v>
          </cell>
          <cell r="EE230">
            <v>590.01701619977837</v>
          </cell>
          <cell r="EF230">
            <v>137.84193961920431</v>
          </cell>
          <cell r="EG230">
            <v>11188.122299999999</v>
          </cell>
          <cell r="FA230">
            <v>0</v>
          </cell>
          <cell r="FB230">
            <v>181.6811790631823</v>
          </cell>
          <cell r="FE230">
            <v>0</v>
          </cell>
          <cell r="FF230">
            <v>0</v>
          </cell>
          <cell r="FH230">
            <v>0</v>
          </cell>
          <cell r="FX230">
            <v>7781.7149999999992</v>
          </cell>
          <cell r="FY230">
            <v>0</v>
          </cell>
          <cell r="GO230">
            <v>329535.05</v>
          </cell>
          <cell r="GP230">
            <v>-19260.900000000001</v>
          </cell>
          <cell r="GR230">
            <v>4513.7765999999992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8.5703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2555120.6</v>
      </c>
      <c r="F9" s="16">
        <f t="shared" ref="F9:G9" si="0">SUM(F10:F14)</f>
        <v>2413236.0499999998</v>
      </c>
      <c r="G9" s="16">
        <f t="shared" si="0"/>
        <v>806072.76000000013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1018923.49</v>
      </c>
      <c r="F10" s="17">
        <v>955849.48</v>
      </c>
      <c r="G10" s="18">
        <v>333158.77</v>
      </c>
    </row>
    <row r="11" spans="1:8" ht="14.45" customHeight="1" x14ac:dyDescent="0.25">
      <c r="A11" s="101" t="s">
        <v>10</v>
      </c>
      <c r="B11" s="102"/>
      <c r="C11" s="102"/>
      <c r="D11" s="103"/>
      <c r="E11" s="17">
        <v>600688.85</v>
      </c>
      <c r="F11" s="17">
        <v>573973.86</v>
      </c>
      <c r="G11" s="18">
        <v>196887.52</v>
      </c>
    </row>
    <row r="12" spans="1:8" ht="13.9" customHeight="1" x14ac:dyDescent="0.25">
      <c r="A12" s="101" t="s">
        <v>11</v>
      </c>
      <c r="B12" s="102"/>
      <c r="C12" s="102"/>
      <c r="D12" s="103"/>
      <c r="E12" s="17">
        <v>161902.03</v>
      </c>
      <c r="F12" s="17">
        <v>153662.71</v>
      </c>
      <c r="G12" s="18">
        <v>43408.55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176486.3</v>
      </c>
      <c r="F13" s="17">
        <v>168380.82</v>
      </c>
      <c r="G13" s="18">
        <v>46385.65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597119.93000000005</v>
      </c>
      <c r="F14" s="17">
        <v>561369.18000000005</v>
      </c>
      <c r="G14" s="18">
        <v>186232.27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1103253.3500000001</v>
      </c>
      <c r="F15" s="16">
        <f t="shared" ref="F15:G15" si="1">SUM(F16:F19)</f>
        <v>1068422.18</v>
      </c>
      <c r="G15" s="16">
        <f t="shared" si="1"/>
        <v>259011.80999999997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1031998.01</v>
      </c>
      <c r="F16" s="17">
        <v>1000927.23</v>
      </c>
      <c r="G16" s="18">
        <v>248142.61</v>
      </c>
    </row>
    <row r="17" spans="1:9" ht="15.75" x14ac:dyDescent="0.25">
      <c r="A17" s="94" t="s">
        <v>44</v>
      </c>
      <c r="B17" s="94"/>
      <c r="C17" s="94"/>
      <c r="D17" s="94"/>
      <c r="E17" s="17">
        <v>3958.5</v>
      </c>
      <c r="F17" s="17">
        <v>3731.38</v>
      </c>
      <c r="G17" s="18">
        <v>629.17999999999995</v>
      </c>
    </row>
    <row r="18" spans="1:9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9" ht="15.75" x14ac:dyDescent="0.25">
      <c r="A19" s="94" t="s">
        <v>46</v>
      </c>
      <c r="B19" s="94"/>
      <c r="C19" s="94"/>
      <c r="D19" s="94"/>
      <c r="E19" s="17">
        <v>67296.84</v>
      </c>
      <c r="F19" s="17">
        <v>63763.57</v>
      </c>
      <c r="G19" s="18">
        <v>10240.02</v>
      </c>
    </row>
    <row r="20" spans="1:9" ht="15.75" x14ac:dyDescent="0.25">
      <c r="A20" s="93" t="s">
        <v>14</v>
      </c>
      <c r="B20" s="93"/>
      <c r="C20" s="93"/>
      <c r="D20" s="93"/>
      <c r="E20" s="34">
        <f>E21</f>
        <v>7151.76</v>
      </c>
      <c r="F20" s="34">
        <f t="shared" ref="F20:G20" si="2">F21</f>
        <v>6924.7</v>
      </c>
      <c r="G20" s="34">
        <f t="shared" si="2"/>
        <v>1427.54</v>
      </c>
    </row>
    <row r="21" spans="1:9" ht="15.75" x14ac:dyDescent="0.25">
      <c r="A21" s="94" t="s">
        <v>15</v>
      </c>
      <c r="B21" s="94"/>
      <c r="C21" s="94"/>
      <c r="D21" s="94"/>
      <c r="E21" s="17">
        <v>7151.76</v>
      </c>
      <c r="F21" s="17">
        <v>6924.7</v>
      </c>
      <c r="G21" s="18">
        <v>1427.54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79" t="s">
        <v>52</v>
      </c>
      <c r="B24" s="79"/>
      <c r="C24" s="79"/>
      <c r="D24" s="79"/>
      <c r="E24" s="79"/>
      <c r="F24" s="17">
        <v>-133778.02460128127</v>
      </c>
      <c r="G24" s="19"/>
      <c r="I24" s="28"/>
    </row>
    <row r="25" spans="1:9" ht="15.75" customHeight="1" x14ac:dyDescent="0.2">
      <c r="A25" s="73" t="s">
        <v>30</v>
      </c>
      <c r="B25" s="74"/>
      <c r="C25" s="74"/>
      <c r="D25" s="74"/>
      <c r="E25" s="75"/>
      <c r="F25" s="67">
        <f>SUM(F27:F31)</f>
        <v>113733.01525354381</v>
      </c>
      <c r="I25" s="28"/>
    </row>
    <row r="26" spans="1:9" ht="28.5" customHeight="1" x14ac:dyDescent="0.2">
      <c r="A26" s="76"/>
      <c r="B26" s="77"/>
      <c r="C26" s="77"/>
      <c r="D26" s="77"/>
      <c r="E26" s="78"/>
      <c r="F26" s="68"/>
      <c r="I26" s="28"/>
    </row>
    <row r="27" spans="1:9" ht="15.75" hidden="1" x14ac:dyDescent="0.25">
      <c r="A27" s="64" t="s">
        <v>16</v>
      </c>
      <c r="B27" s="65"/>
      <c r="C27" s="65"/>
      <c r="D27" s="65"/>
      <c r="E27" s="66"/>
      <c r="F27" s="25">
        <f>'[1]УК ВР декабрь нар'!W230</f>
        <v>24335.675512214893</v>
      </c>
      <c r="I27" s="28"/>
    </row>
    <row r="28" spans="1:9" ht="15.75" hidden="1" x14ac:dyDescent="0.25">
      <c r="A28" s="64" t="s">
        <v>31</v>
      </c>
      <c r="B28" s="65"/>
      <c r="C28" s="65"/>
      <c r="D28" s="65"/>
      <c r="E28" s="66"/>
      <c r="F28" s="25">
        <f>'[1]УК ВР декабрь нар'!X230</f>
        <v>4983.4349576953928</v>
      </c>
      <c r="I28" s="28"/>
    </row>
    <row r="29" spans="1:9" ht="15.75" hidden="1" x14ac:dyDescent="0.25">
      <c r="A29" s="64" t="s">
        <v>18</v>
      </c>
      <c r="B29" s="65"/>
      <c r="C29" s="65"/>
      <c r="D29" s="65"/>
      <c r="E29" s="66"/>
      <c r="F29" s="25">
        <f>'[1]УК ВР декабрь нар'!Y230</f>
        <v>2308.2505999999998</v>
      </c>
      <c r="I29" s="28"/>
    </row>
    <row r="30" spans="1:9" ht="15.75" hidden="1" x14ac:dyDescent="0.25">
      <c r="A30" s="64" t="s">
        <v>19</v>
      </c>
      <c r="B30" s="65"/>
      <c r="C30" s="65"/>
      <c r="D30" s="65"/>
      <c r="E30" s="66"/>
      <c r="F30" s="25">
        <f>'[1]УК ВР декабрь нар'!AA230+'[1]УК ВР декабрь нар'!AB230+'[1]УК ВР декабрь нар'!AC230+'[1]УК ВР декабрь нар'!AD230+'[1]УК ВР декабрь нар'!AE230+'[1]УК ВР декабрь нар'!AF230+'[1]УК ВР декабрь нар'!AG230+'[1]УК ВР декабрь нар'!AH230+'[1]УК ВР декабрь нар'!AJ230+'[1]УК ВР декабрь нар'!AL230+'[1]УК ВР декабрь нар'!AN230+'[1]УК ВР декабрь нар'!AO230+'[1]УК ВР декабрь нар'!AP230+'[1]УК ВР декабрь нар'!AQ230+'[1]УК ВР декабрь нар'!AR230+'[1]УК ВР декабрь нар'!AT230</f>
        <v>2266</v>
      </c>
      <c r="I30" s="28"/>
    </row>
    <row r="31" spans="1:9" ht="36.75" hidden="1" customHeight="1" x14ac:dyDescent="0.25">
      <c r="A31" s="70" t="s">
        <v>32</v>
      </c>
      <c r="B31" s="71"/>
      <c r="C31" s="71"/>
      <c r="D31" s="71"/>
      <c r="E31" s="72"/>
      <c r="F31" s="25">
        <f>'[1]УК ВР декабрь нар'!AY230</f>
        <v>79839.654183633524</v>
      </c>
      <c r="I31" s="28"/>
    </row>
    <row r="32" spans="1:9" ht="15.75" customHeight="1" x14ac:dyDescent="0.2">
      <c r="A32" s="73" t="s">
        <v>33</v>
      </c>
      <c r="B32" s="74"/>
      <c r="C32" s="74"/>
      <c r="D32" s="74"/>
      <c r="E32" s="75"/>
      <c r="F32" s="67">
        <f>SUM(F34:F38)+20959.92</f>
        <v>270027.85322504753</v>
      </c>
      <c r="I32" s="28"/>
    </row>
    <row r="33" spans="1:10" ht="33" customHeight="1" x14ac:dyDescent="0.2">
      <c r="A33" s="76"/>
      <c r="B33" s="77"/>
      <c r="C33" s="77"/>
      <c r="D33" s="77"/>
      <c r="E33" s="78"/>
      <c r="F33" s="68"/>
      <c r="I33" s="28"/>
    </row>
    <row r="34" spans="1:10" ht="15.75" hidden="1" x14ac:dyDescent="0.25">
      <c r="A34" s="69" t="s">
        <v>16</v>
      </c>
      <c r="B34" s="69"/>
      <c r="C34" s="69"/>
      <c r="D34" s="69"/>
      <c r="E34" s="69"/>
      <c r="F34" s="25">
        <f>'[1]УК ВР декабрь нар'!CN230+'[1]УК ВР декабрь нар'!DU230</f>
        <v>116422.18643160263</v>
      </c>
      <c r="I34" s="28"/>
    </row>
    <row r="35" spans="1:10" ht="15.75" hidden="1" x14ac:dyDescent="0.25">
      <c r="A35" s="69" t="s">
        <v>31</v>
      </c>
      <c r="B35" s="69"/>
      <c r="C35" s="69"/>
      <c r="D35" s="69"/>
      <c r="E35" s="69"/>
      <c r="F35" s="25">
        <f>'[1]УК ВР декабрь нар'!CO230+'[1]УК ВР декабрь нар'!DV230</f>
        <v>24645.077270987404</v>
      </c>
      <c r="I35" s="28"/>
    </row>
    <row r="36" spans="1:10" ht="15.75" hidden="1" x14ac:dyDescent="0.25">
      <c r="A36" s="69" t="s">
        <v>18</v>
      </c>
      <c r="B36" s="69"/>
      <c r="C36" s="69"/>
      <c r="D36" s="69"/>
      <c r="E36" s="69"/>
      <c r="F36" s="25">
        <f>'[1]УК ВР декабрь нар'!CP230+'[1]УК ВР декабрь нар'!DW230</f>
        <v>4942.9185000000007</v>
      </c>
      <c r="I36" s="28"/>
    </row>
    <row r="37" spans="1:10" ht="15.75" hidden="1" x14ac:dyDescent="0.25">
      <c r="A37" s="69" t="s">
        <v>19</v>
      </c>
      <c r="B37" s="69"/>
      <c r="C37" s="69"/>
      <c r="D37" s="69"/>
      <c r="E37" s="69"/>
      <c r="F37" s="25">
        <f>'[1]УК ВР декабрь нар'!AI230+'[1]УК ВР декабрь нар'!AJ230+'[1]УК ВР декабрь нар'!AS230+'[1]УК ВР декабрь нар'!BC230+'[1]УК ВР декабрь нар'!DB230+'[1]УК ВР декабрь нар'!EK230+'[1]УК ВР декабрь нар'!AM230</f>
        <v>0</v>
      </c>
      <c r="I37" s="28"/>
    </row>
    <row r="38" spans="1:10" ht="39.75" hidden="1" customHeight="1" x14ac:dyDescent="0.25">
      <c r="A38" s="70" t="s">
        <v>34</v>
      </c>
      <c r="B38" s="80"/>
      <c r="C38" s="80"/>
      <c r="D38" s="80"/>
      <c r="E38" s="81"/>
      <c r="F38" s="25">
        <f>'[1]УК ВР декабрь нар'!DG230+'[1]УК ВР декабрь нар'!EQ230</f>
        <v>103057.75102245748</v>
      </c>
      <c r="I38" s="28"/>
      <c r="J38" s="28"/>
    </row>
    <row r="39" spans="1:10" ht="32.450000000000003" customHeight="1" x14ac:dyDescent="0.25">
      <c r="A39" s="82" t="s">
        <v>35</v>
      </c>
      <c r="B39" s="83"/>
      <c r="C39" s="83"/>
      <c r="D39" s="83"/>
      <c r="E39" s="84"/>
      <c r="F39" s="26">
        <f>SUM(F40:F48)+142913.2</f>
        <v>325046.95327567006</v>
      </c>
      <c r="I39" s="28"/>
    </row>
    <row r="40" spans="1:10" ht="15.75" hidden="1" x14ac:dyDescent="0.25">
      <c r="A40" s="85" t="s">
        <v>20</v>
      </c>
      <c r="B40" s="86"/>
      <c r="C40" s="86"/>
      <c r="D40" s="86"/>
      <c r="E40" s="87"/>
      <c r="F40" s="25">
        <f>'[1]УК ВР декабрь нар'!FB230+'[1]УК ВР декабрь нар'!FX230</f>
        <v>85679.542016440391</v>
      </c>
      <c r="I40" s="28"/>
    </row>
    <row r="41" spans="1:10" ht="15.75" hidden="1" x14ac:dyDescent="0.25">
      <c r="A41" s="64" t="s">
        <v>31</v>
      </c>
      <c r="B41" s="65"/>
      <c r="C41" s="65"/>
      <c r="D41" s="65"/>
      <c r="E41" s="65"/>
      <c r="F41" s="25">
        <f>'[1]УК ВР декабрь нар'!FC230+'[1]УК ВР декабрь нар'!FY230</f>
        <v>17509.303095818424</v>
      </c>
      <c r="I41" s="28"/>
    </row>
    <row r="42" spans="1:10" ht="15.6" hidden="1" customHeight="1" x14ac:dyDescent="0.25">
      <c r="A42" s="69" t="s">
        <v>21</v>
      </c>
      <c r="B42" s="69"/>
      <c r="C42" s="69"/>
      <c r="D42" s="69"/>
      <c r="E42" s="64"/>
      <c r="F42" s="25"/>
      <c r="I42" s="28"/>
    </row>
    <row r="43" spans="1:10" ht="15.6" hidden="1" customHeight="1" x14ac:dyDescent="0.25">
      <c r="A43" s="64" t="s">
        <v>17</v>
      </c>
      <c r="B43" s="65"/>
      <c r="C43" s="65"/>
      <c r="D43" s="65"/>
      <c r="E43" s="65"/>
      <c r="F43" s="25"/>
      <c r="I43" s="28"/>
    </row>
    <row r="44" spans="1:10" ht="15.6" hidden="1" customHeight="1" x14ac:dyDescent="0.25">
      <c r="A44" s="69" t="s">
        <v>22</v>
      </c>
      <c r="B44" s="69"/>
      <c r="C44" s="69"/>
      <c r="D44" s="69"/>
      <c r="E44" s="64"/>
      <c r="F44" s="25"/>
      <c r="I44" s="28"/>
    </row>
    <row r="45" spans="1:10" ht="15.6" hidden="1" customHeight="1" x14ac:dyDescent="0.25">
      <c r="A45" s="64" t="s">
        <v>17</v>
      </c>
      <c r="B45" s="65"/>
      <c r="C45" s="65"/>
      <c r="D45" s="65"/>
      <c r="E45" s="65"/>
      <c r="F45" s="25"/>
      <c r="I45" s="28"/>
    </row>
    <row r="46" spans="1:10" ht="15.75" hidden="1" x14ac:dyDescent="0.25">
      <c r="A46" s="69" t="s">
        <v>18</v>
      </c>
      <c r="B46" s="69"/>
      <c r="C46" s="69"/>
      <c r="D46" s="69"/>
      <c r="E46" s="64"/>
      <c r="F46" s="25">
        <f>'[1]УК ВР декабрь нар'!FD230+'[1]УК ВР декабрь нар'!FZ230</f>
        <v>2031.0137999999999</v>
      </c>
      <c r="I46" s="28"/>
    </row>
    <row r="47" spans="1:10" ht="15.75" hidden="1" x14ac:dyDescent="0.25">
      <c r="A47" s="64" t="s">
        <v>19</v>
      </c>
      <c r="B47" s="65"/>
      <c r="C47" s="65"/>
      <c r="D47" s="65"/>
      <c r="E47" s="65"/>
      <c r="F47" s="25">
        <f>'[1]УК ВР декабрь нар'!GG230+'[1]УК ВР декабрь нар'!FL230+'[1]УК ВР декабрь нар'!BB230+'[1]УК ВР декабрь нар'!AK230</f>
        <v>14566.834199999999</v>
      </c>
      <c r="I47" s="28"/>
    </row>
    <row r="48" spans="1:10" ht="43.5" hidden="1" customHeight="1" x14ac:dyDescent="0.25">
      <c r="A48" s="70" t="s">
        <v>36</v>
      </c>
      <c r="B48" s="80"/>
      <c r="C48" s="80"/>
      <c r="D48" s="80"/>
      <c r="E48" s="81"/>
      <c r="F48" s="25">
        <f>'[1]УК ВР декабрь нар'!FS230+'[1]УК ВР декабрь нар'!GL230</f>
        <v>62347.060163411268</v>
      </c>
      <c r="I48" s="28"/>
    </row>
    <row r="49" spans="1:12" ht="15.6" hidden="1" customHeight="1" x14ac:dyDescent="0.25">
      <c r="A49" s="82" t="s">
        <v>37</v>
      </c>
      <c r="B49" s="65"/>
      <c r="C49" s="65"/>
      <c r="D49" s="65"/>
      <c r="E49" s="66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708807.82175426139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182544.19</v>
      </c>
      <c r="I51" s="28"/>
    </row>
    <row r="52" spans="1:12" ht="15.75" x14ac:dyDescent="0.25">
      <c r="A52" s="64" t="s">
        <v>23</v>
      </c>
      <c r="B52" s="65"/>
      <c r="C52" s="65"/>
      <c r="D52" s="65"/>
      <c r="E52" s="65"/>
      <c r="F52" s="25">
        <v>96428.61</v>
      </c>
      <c r="I52" s="28"/>
    </row>
    <row r="53" spans="1:12" ht="15.75" x14ac:dyDescent="0.25">
      <c r="A53" s="64" t="s">
        <v>24</v>
      </c>
      <c r="B53" s="65"/>
      <c r="C53" s="65"/>
      <c r="D53" s="65"/>
      <c r="E53" s="65"/>
      <c r="F53" s="25">
        <v>86115.58</v>
      </c>
      <c r="I53" s="28"/>
    </row>
    <row r="54" spans="1:12" ht="18" hidden="1" customHeight="1" x14ac:dyDescent="0.25">
      <c r="A54" s="85" t="s">
        <v>25</v>
      </c>
      <c r="B54" s="86"/>
      <c r="C54" s="86"/>
      <c r="D54" s="86"/>
      <c r="E54" s="87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891352.01175426133</v>
      </c>
      <c r="H55" s="28"/>
      <c r="I55" s="28"/>
      <c r="K55" s="28"/>
      <c r="L55" s="28"/>
    </row>
    <row r="56" spans="1:12" ht="15.75" x14ac:dyDescent="0.25">
      <c r="A56" s="79" t="s">
        <v>26</v>
      </c>
      <c r="B56" s="79"/>
      <c r="C56" s="79"/>
      <c r="D56" s="79"/>
      <c r="E56" s="79"/>
      <c r="F56" s="27">
        <f>E16</f>
        <v>1031998.01</v>
      </c>
      <c r="I56" s="28"/>
    </row>
    <row r="57" spans="1:12" ht="15.75" x14ac:dyDescent="0.25">
      <c r="A57" s="79" t="s">
        <v>27</v>
      </c>
      <c r="B57" s="79"/>
      <c r="C57" s="79"/>
      <c r="D57" s="79"/>
      <c r="E57" s="79"/>
      <c r="F57" s="26">
        <f>F16</f>
        <v>1000927.23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6867.9736444574082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'Ростовская 11'!A2:G2</f>
        <v>перед собственниками дома по адресу: ул. Ростовская 11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'Ростовская 11'!G6:H6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'Ростовская 11'!G8:H8</f>
        <v>задолженность с нарастающим итогом с -01.03.2010г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1716896.97</v>
      </c>
      <c r="F9" s="16">
        <f t="shared" ref="F9:G9" si="0">SUM(F10:F15)</f>
        <v>2176584.56</v>
      </c>
      <c r="G9" s="16">
        <f t="shared" si="0"/>
        <v>346385.17</v>
      </c>
    </row>
    <row r="10" spans="1:7" ht="15.75" x14ac:dyDescent="0.25">
      <c r="A10" s="101" t="s">
        <v>9</v>
      </c>
      <c r="B10" s="102"/>
      <c r="C10" s="102"/>
      <c r="D10" s="103"/>
      <c r="E10" s="17">
        <v>630599.49</v>
      </c>
      <c r="F10" s="17">
        <v>859432.02</v>
      </c>
      <c r="G10" s="18">
        <v>104326.24</v>
      </c>
    </row>
    <row r="11" spans="1:7" ht="15.75" x14ac:dyDescent="0.25">
      <c r="A11" s="101" t="s">
        <v>10</v>
      </c>
      <c r="B11" s="102"/>
      <c r="C11" s="102"/>
      <c r="D11" s="103"/>
      <c r="E11" s="17">
        <v>378191.62</v>
      </c>
      <c r="F11" s="17">
        <v>484505.18</v>
      </c>
      <c r="G11" s="18">
        <v>90573.96</v>
      </c>
    </row>
    <row r="12" spans="1:7" ht="15.75" x14ac:dyDescent="0.25">
      <c r="A12" s="101" t="s">
        <v>11</v>
      </c>
      <c r="B12" s="102"/>
      <c r="C12" s="102"/>
      <c r="D12" s="103"/>
      <c r="E12" s="17">
        <v>172219.21</v>
      </c>
      <c r="F12" s="17">
        <v>179365.59</v>
      </c>
      <c r="G12" s="18">
        <v>36262.17</v>
      </c>
    </row>
    <row r="13" spans="1:7" ht="15.75" x14ac:dyDescent="0.25">
      <c r="A13" s="101" t="s">
        <v>12</v>
      </c>
      <c r="B13" s="102"/>
      <c r="C13" s="102"/>
      <c r="D13" s="103"/>
      <c r="E13" s="17">
        <v>187776.77</v>
      </c>
      <c r="F13" s="17">
        <v>192024.73</v>
      </c>
      <c r="G13" s="18">
        <v>42137.69</v>
      </c>
    </row>
    <row r="14" spans="1:7" ht="15.75" x14ac:dyDescent="0.25">
      <c r="A14" s="94" t="s">
        <v>13</v>
      </c>
      <c r="B14" s="94"/>
      <c r="C14" s="94"/>
      <c r="D14" s="94"/>
      <c r="E14" s="17">
        <v>191560.9</v>
      </c>
      <c r="F14" s="17">
        <v>311377.8</v>
      </c>
      <c r="G14" s="18">
        <v>66415.37</v>
      </c>
    </row>
    <row r="15" spans="1:7" ht="15.75" x14ac:dyDescent="0.25">
      <c r="A15" s="101" t="s">
        <v>68</v>
      </c>
      <c r="B15" s="102"/>
      <c r="C15" s="102"/>
      <c r="D15" s="103"/>
      <c r="E15" s="17">
        <v>156548.98000000001</v>
      </c>
      <c r="F15" s="17">
        <v>149879.24</v>
      </c>
      <c r="G15" s="18">
        <v>6669.74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968286.59</v>
      </c>
      <c r="F16" s="16">
        <f>SUM(F17:F20)</f>
        <v>1047238.5399999999</v>
      </c>
      <c r="G16" s="16">
        <f>SUM(G17:G20)</f>
        <v>180059.86</v>
      </c>
    </row>
    <row r="17" spans="1:12" ht="15.75" x14ac:dyDescent="0.25">
      <c r="A17" s="116" t="s">
        <v>43</v>
      </c>
      <c r="B17" s="117"/>
      <c r="C17" s="117"/>
      <c r="D17" s="118"/>
      <c r="E17" s="17">
        <v>893688.58</v>
      </c>
      <c r="F17" s="17">
        <v>973461.33</v>
      </c>
      <c r="G17" s="18">
        <v>168369.86</v>
      </c>
    </row>
    <row r="18" spans="1:12" ht="15.75" x14ac:dyDescent="0.25">
      <c r="A18" s="94" t="s">
        <v>55</v>
      </c>
      <c r="B18" s="94"/>
      <c r="C18" s="94"/>
      <c r="D18" s="94"/>
      <c r="E18" s="17">
        <v>4442.29</v>
      </c>
      <c r="F18" s="17">
        <v>4359.3500000000004</v>
      </c>
      <c r="G18" s="18">
        <v>712.12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70155.72</v>
      </c>
      <c r="F20" s="17">
        <v>69417.86</v>
      </c>
      <c r="G20" s="18">
        <v>10977.88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4116.42</v>
      </c>
      <c r="F21" s="16">
        <f>SUM(F22)</f>
        <v>4791.1400000000003</v>
      </c>
      <c r="G21" s="16">
        <f>SUM(G22)</f>
        <v>752.82</v>
      </c>
    </row>
    <row r="22" spans="1:12" ht="15.75" x14ac:dyDescent="0.25">
      <c r="A22" s="94" t="s">
        <v>15</v>
      </c>
      <c r="B22" s="94"/>
      <c r="C22" s="94"/>
      <c r="D22" s="94"/>
      <c r="E22" s="17">
        <v>4116.42</v>
      </c>
      <c r="F22" s="17">
        <v>4791.1400000000003</v>
      </c>
      <c r="G22" s="18">
        <v>752.82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9" t="s">
        <v>59</v>
      </c>
      <c r="B25" s="79"/>
      <c r="C25" s="79"/>
      <c r="D25" s="79"/>
      <c r="E25" s="79"/>
      <c r="F25" s="39">
        <f>'Ростовская 11'!F58</f>
        <v>6867.9736444574082</v>
      </c>
      <c r="G25" s="19"/>
    </row>
    <row r="26" spans="1:12" ht="13.15" customHeight="1" x14ac:dyDescent="0.2">
      <c r="A26" s="73" t="s">
        <v>60</v>
      </c>
      <c r="B26" s="74"/>
      <c r="C26" s="74"/>
      <c r="D26" s="74"/>
      <c r="E26" s="75"/>
      <c r="F26" s="67">
        <f>SUM(F28:F32)</f>
        <v>225953.78714413452</v>
      </c>
    </row>
    <row r="27" spans="1:12" ht="13.15" customHeight="1" x14ac:dyDescent="0.2">
      <c r="A27" s="76"/>
      <c r="B27" s="77"/>
      <c r="C27" s="77"/>
      <c r="D27" s="77"/>
      <c r="E27" s="78"/>
      <c r="F27" s="68"/>
    </row>
    <row r="28" spans="1:12" ht="15.6" hidden="1" customHeight="1" x14ac:dyDescent="0.25">
      <c r="A28" s="64" t="s">
        <v>16</v>
      </c>
      <c r="B28" s="65"/>
      <c r="C28" s="65"/>
      <c r="D28" s="65"/>
      <c r="E28" s="66"/>
      <c r="F28" s="25">
        <f>'[2]УК ВР декабрь нар'!W230</f>
        <v>28263.618977256618</v>
      </c>
      <c r="L28" s="40"/>
    </row>
    <row r="29" spans="1:12" ht="15.6" hidden="1" customHeight="1" x14ac:dyDescent="0.25">
      <c r="A29" s="64" t="s">
        <v>31</v>
      </c>
      <c r="B29" s="65"/>
      <c r="C29" s="65"/>
      <c r="D29" s="65"/>
      <c r="E29" s="66"/>
      <c r="F29" s="25">
        <f>'[2]УК ВР декабрь нар'!X230</f>
        <v>8681.3801408629752</v>
      </c>
    </row>
    <row r="30" spans="1:12" ht="15.6" hidden="1" customHeight="1" x14ac:dyDescent="0.25">
      <c r="A30" s="64" t="s">
        <v>18</v>
      </c>
      <c r="B30" s="65"/>
      <c r="C30" s="65"/>
      <c r="D30" s="65"/>
      <c r="E30" s="66"/>
      <c r="F30" s="25">
        <f>'[2]УК ВР декабрь нар'!Y230</f>
        <v>54392.755000000005</v>
      </c>
    </row>
    <row r="31" spans="1:12" ht="15.6" hidden="1" customHeight="1" x14ac:dyDescent="0.25">
      <c r="A31" s="64" t="s">
        <v>19</v>
      </c>
      <c r="B31" s="65"/>
      <c r="C31" s="65"/>
      <c r="D31" s="65"/>
      <c r="E31" s="66"/>
      <c r="F31" s="25">
        <f>'[2]УК ВР декабрь нар'!AV230+'[2]УК ВР декабрь нар'!BN230</f>
        <v>6193.39</v>
      </c>
    </row>
    <row r="32" spans="1:12" ht="15.6" hidden="1" customHeight="1" x14ac:dyDescent="0.25">
      <c r="A32" s="70" t="s">
        <v>61</v>
      </c>
      <c r="B32" s="71"/>
      <c r="C32" s="71"/>
      <c r="D32" s="71"/>
      <c r="E32" s="72"/>
      <c r="F32" s="25">
        <f>'[2]УК ВР декабрь нар'!AY230</f>
        <v>128422.64302601492</v>
      </c>
    </row>
    <row r="33" spans="1:12" ht="13.15" customHeight="1" x14ac:dyDescent="0.2">
      <c r="A33" s="73" t="s">
        <v>62</v>
      </c>
      <c r="B33" s="74"/>
      <c r="C33" s="74"/>
      <c r="D33" s="74"/>
      <c r="E33" s="75"/>
      <c r="F33" s="67">
        <f>SUM(F35:F39)+23875.74</f>
        <v>309848.76912618149</v>
      </c>
    </row>
    <row r="34" spans="1:12" ht="13.15" customHeight="1" x14ac:dyDescent="0.2">
      <c r="A34" s="76"/>
      <c r="B34" s="77"/>
      <c r="C34" s="77"/>
      <c r="D34" s="77"/>
      <c r="E34" s="78"/>
      <c r="F34" s="68"/>
    </row>
    <row r="35" spans="1:12" ht="15.6" hidden="1" customHeight="1" x14ac:dyDescent="0.25">
      <c r="A35" s="69" t="s">
        <v>16</v>
      </c>
      <c r="B35" s="69"/>
      <c r="C35" s="69"/>
      <c r="D35" s="69"/>
      <c r="E35" s="69"/>
      <c r="F35" s="25">
        <f>'[2]УК ВР декабрь нар'!CN230+'[2]УК ВР декабрь нар'!DU230</f>
        <v>117385.83563042882</v>
      </c>
      <c r="L35" s="40"/>
    </row>
    <row r="36" spans="1:12" ht="15.6" hidden="1" customHeight="1" x14ac:dyDescent="0.25">
      <c r="A36" s="69" t="s">
        <v>31</v>
      </c>
      <c r="B36" s="69"/>
      <c r="C36" s="69"/>
      <c r="D36" s="69"/>
      <c r="E36" s="69"/>
      <c r="F36" s="25">
        <f>'[2]УК ВР декабрь нар'!CO230+'[2]УК ВР декабрь нар'!DV230</f>
        <v>36152.378291185298</v>
      </c>
    </row>
    <row r="37" spans="1:12" ht="15.6" hidden="1" customHeight="1" x14ac:dyDescent="0.25">
      <c r="A37" s="69" t="s">
        <v>18</v>
      </c>
      <c r="B37" s="69"/>
      <c r="C37" s="69"/>
      <c r="D37" s="69"/>
      <c r="E37" s="69"/>
      <c r="F37" s="25">
        <f>'[2]УК ВР декабрь нар'!CP230+'[2]УК ВР декабрь нар'!DW230</f>
        <v>5402.7002000000002</v>
      </c>
    </row>
    <row r="38" spans="1:12" ht="15.6" hidden="1" customHeight="1" x14ac:dyDescent="0.25">
      <c r="A38" s="69" t="s">
        <v>19</v>
      </c>
      <c r="B38" s="69"/>
      <c r="C38" s="69"/>
      <c r="D38" s="69"/>
      <c r="E38" s="69"/>
      <c r="F38" s="25">
        <f>'[2]УК ВР декабрь нар'!BM230+'[2]УК ВР декабрь нар'!DB230+'[2]УК ВР декабрь нар'!EL230</f>
        <v>10658.0486</v>
      </c>
    </row>
    <row r="39" spans="1:12" ht="15.6" hidden="1" customHeight="1" x14ac:dyDescent="0.25">
      <c r="A39" s="70" t="s">
        <v>63</v>
      </c>
      <c r="B39" s="80"/>
      <c r="C39" s="80"/>
      <c r="D39" s="80"/>
      <c r="E39" s="81"/>
      <c r="F39" s="25">
        <f>'[2]УК ВР декабрь нар'!DG230+'[2]УК ВР декабрь нар'!EQ230</f>
        <v>116374.06640456739</v>
      </c>
    </row>
    <row r="40" spans="1:12" ht="15.75" x14ac:dyDescent="0.25">
      <c r="A40" s="82" t="s">
        <v>35</v>
      </c>
      <c r="B40" s="83"/>
      <c r="C40" s="83"/>
      <c r="D40" s="83"/>
      <c r="E40" s="84"/>
      <c r="F40" s="26">
        <f>SUM(F41:F49)</f>
        <v>151727.47422340221</v>
      </c>
    </row>
    <row r="41" spans="1:12" ht="15.6" hidden="1" customHeight="1" x14ac:dyDescent="0.25">
      <c r="A41" s="85" t="s">
        <v>20</v>
      </c>
      <c r="B41" s="86"/>
      <c r="C41" s="86"/>
      <c r="D41" s="86"/>
      <c r="E41" s="87"/>
      <c r="F41" s="25">
        <f>'[2]УК ВР декабрь нар'!FB230+'[2]УК ВР декабрь нар'!FX230</f>
        <v>80076.354214563267</v>
      </c>
      <c r="L41" s="40"/>
    </row>
    <row r="42" spans="1:12" ht="15.6" hidden="1" customHeight="1" x14ac:dyDescent="0.25">
      <c r="A42" s="64" t="s">
        <v>31</v>
      </c>
      <c r="B42" s="65"/>
      <c r="C42" s="65"/>
      <c r="D42" s="65"/>
      <c r="E42" s="65"/>
      <c r="F42" s="25">
        <f>'[2]УК ВР декабрь нар'!FC230+'[2]УК ВР декабрь нар'!FY230</f>
        <v>24358.701368687136</v>
      </c>
    </row>
    <row r="43" spans="1:12" ht="15.6" hidden="1" customHeight="1" x14ac:dyDescent="0.25">
      <c r="A43" s="69" t="s">
        <v>21</v>
      </c>
      <c r="B43" s="69"/>
      <c r="C43" s="69"/>
      <c r="D43" s="69"/>
      <c r="E43" s="64"/>
      <c r="F43" s="25"/>
    </row>
    <row r="44" spans="1:12" ht="15.6" hidden="1" customHeight="1" x14ac:dyDescent="0.25">
      <c r="A44" s="64" t="s">
        <v>17</v>
      </c>
      <c r="B44" s="65"/>
      <c r="C44" s="65"/>
      <c r="D44" s="65"/>
      <c r="E44" s="65"/>
      <c r="F44" s="25"/>
    </row>
    <row r="45" spans="1:12" ht="15.6" hidden="1" customHeight="1" x14ac:dyDescent="0.25">
      <c r="A45" s="69" t="s">
        <v>22</v>
      </c>
      <c r="B45" s="69"/>
      <c r="C45" s="69"/>
      <c r="D45" s="69"/>
      <c r="E45" s="64"/>
      <c r="F45" s="25"/>
    </row>
    <row r="46" spans="1:12" ht="15.6" hidden="1" customHeight="1" x14ac:dyDescent="0.25">
      <c r="A46" s="64" t="s">
        <v>17</v>
      </c>
      <c r="B46" s="65"/>
      <c r="C46" s="65"/>
      <c r="D46" s="65"/>
      <c r="E46" s="65"/>
      <c r="F46" s="25"/>
    </row>
    <row r="47" spans="1:12" ht="15.6" hidden="1" customHeight="1" x14ac:dyDescent="0.25">
      <c r="A47" s="69" t="s">
        <v>18</v>
      </c>
      <c r="B47" s="69"/>
      <c r="C47" s="69"/>
      <c r="D47" s="69"/>
      <c r="E47" s="64"/>
      <c r="F47" s="25">
        <f>'[2]УК ВР декабрь нар'!FD230+'[2]УК ВР декабрь нар'!FZ230</f>
        <v>736.99079999999992</v>
      </c>
    </row>
    <row r="48" spans="1:12" ht="15.6" hidden="1" customHeight="1" x14ac:dyDescent="0.25">
      <c r="A48" s="64" t="s">
        <v>19</v>
      </c>
      <c r="B48" s="65"/>
      <c r="C48" s="65"/>
      <c r="D48" s="65"/>
      <c r="E48" s="65"/>
      <c r="F48" s="25">
        <f>'[2]УК ВР декабрь нар'!GG230+'[2]УК ВР декабрь нар'!FL230+'[2]УК ВР декабрь нар'!AK230</f>
        <v>200.9808000000001</v>
      </c>
    </row>
    <row r="49" spans="1:15" ht="15.6" hidden="1" customHeight="1" x14ac:dyDescent="0.25">
      <c r="A49" s="70" t="s">
        <v>64</v>
      </c>
      <c r="B49" s="80"/>
      <c r="C49" s="80"/>
      <c r="D49" s="80"/>
      <c r="E49" s="81"/>
      <c r="F49" s="25">
        <f>'[2]УК ВР декабрь нар'!FS230+'[2]УК ВР декабрь нар'!GL230</f>
        <v>46354.447040151812</v>
      </c>
    </row>
    <row r="50" spans="1:15" ht="15.6" customHeight="1" x14ac:dyDescent="0.25">
      <c r="A50" s="82" t="s">
        <v>37</v>
      </c>
      <c r="B50" s="65"/>
      <c r="C50" s="65"/>
      <c r="D50" s="65"/>
      <c r="E50" s="66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687530.03049371822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163037.79999999999</v>
      </c>
    </row>
    <row r="53" spans="1:15" ht="15.75" x14ac:dyDescent="0.25">
      <c r="A53" s="64" t="s">
        <v>23</v>
      </c>
      <c r="B53" s="65"/>
      <c r="C53" s="65"/>
      <c r="D53" s="65"/>
      <c r="E53" s="65"/>
      <c r="F53" s="25">
        <v>70367.25</v>
      </c>
    </row>
    <row r="54" spans="1:15" ht="15.75" x14ac:dyDescent="0.25">
      <c r="A54" s="64" t="s">
        <v>24</v>
      </c>
      <c r="B54" s="65"/>
      <c r="C54" s="65"/>
      <c r="D54" s="65"/>
      <c r="E54" s="65"/>
      <c r="F54" s="25">
        <v>92670.55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850567.83049371815</v>
      </c>
      <c r="N56" s="19"/>
      <c r="O56" s="19"/>
    </row>
    <row r="57" spans="1:15" ht="15.75" x14ac:dyDescent="0.25">
      <c r="A57" s="79" t="s">
        <v>26</v>
      </c>
      <c r="B57" s="79"/>
      <c r="C57" s="79"/>
      <c r="D57" s="79"/>
      <c r="E57" s="79"/>
      <c r="F57" s="27">
        <f>E17</f>
        <v>893688.58</v>
      </c>
    </row>
    <row r="58" spans="1:15" ht="15.75" x14ac:dyDescent="0.25">
      <c r="A58" s="79" t="s">
        <v>27</v>
      </c>
      <c r="B58" s="79"/>
      <c r="C58" s="79"/>
      <c r="D58" s="79"/>
      <c r="E58" s="79"/>
      <c r="F58" s="26">
        <f>F17</f>
        <v>973461.33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49988.723150739213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'Ростовская 11'!A2:G2</f>
        <v>перед собственниками дома по адресу: ул. Ростовская 11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'Ростовская 11'!G6:H6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'Ростовская 11'!G8:H8</f>
        <v>задолженность с нарастающим итогом с -01.03.2010г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314018.32999999996</v>
      </c>
      <c r="F9" s="16">
        <f t="shared" ref="F9:G9" si="0">SUM(F10:F15)</f>
        <v>441473.43</v>
      </c>
      <c r="G9" s="16">
        <f t="shared" si="0"/>
        <v>218930.06999999998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31115.5</v>
      </c>
      <c r="G10" s="18">
        <v>73210.740000000005</v>
      </c>
    </row>
    <row r="11" spans="1:7" ht="15.75" x14ac:dyDescent="0.25">
      <c r="A11" s="101" t="s">
        <v>10</v>
      </c>
      <c r="B11" s="102"/>
      <c r="C11" s="102"/>
      <c r="D11" s="103"/>
      <c r="E11" s="17">
        <v>-4282.9799999999996</v>
      </c>
      <c r="F11" s="17">
        <v>42004.41</v>
      </c>
      <c r="G11" s="18">
        <v>44286.57</v>
      </c>
    </row>
    <row r="12" spans="1:7" ht="15.75" x14ac:dyDescent="0.25">
      <c r="A12" s="101" t="s">
        <v>11</v>
      </c>
      <c r="B12" s="102"/>
      <c r="C12" s="102"/>
      <c r="D12" s="103"/>
      <c r="E12" s="17">
        <v>151971.28</v>
      </c>
      <c r="F12" s="17">
        <v>165409.46</v>
      </c>
      <c r="G12" s="18">
        <v>22823.99</v>
      </c>
    </row>
    <row r="13" spans="1:7" ht="15.75" x14ac:dyDescent="0.25">
      <c r="A13" s="101" t="s">
        <v>12</v>
      </c>
      <c r="B13" s="102"/>
      <c r="C13" s="102"/>
      <c r="D13" s="103"/>
      <c r="E13" s="17">
        <v>166330.03</v>
      </c>
      <c r="F13" s="17">
        <v>181246.98</v>
      </c>
      <c r="G13" s="18">
        <v>27220.74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17648.580000000002</v>
      </c>
      <c r="G14" s="18">
        <v>48766.79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4048.5</v>
      </c>
      <c r="G15" s="18">
        <v>2621.2399999999998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961258.8899999999</v>
      </c>
      <c r="F16" s="16">
        <f>SUM(F17:F20)</f>
        <v>970429.76</v>
      </c>
      <c r="G16" s="16">
        <f>SUM(G17:G20)</f>
        <v>170888.99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883273.44</v>
      </c>
      <c r="F17" s="17">
        <v>892497.93</v>
      </c>
      <c r="G17" s="18">
        <v>159145.37</v>
      </c>
    </row>
    <row r="18" spans="1:12" ht="15.75" x14ac:dyDescent="0.25">
      <c r="A18" s="94" t="s">
        <v>55</v>
      </c>
      <c r="B18" s="94"/>
      <c r="C18" s="94"/>
      <c r="D18" s="94"/>
      <c r="E18" s="17">
        <v>5014.5</v>
      </c>
      <c r="F18" s="17">
        <v>4969.32</v>
      </c>
      <c r="G18" s="18">
        <v>757.3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72970.95</v>
      </c>
      <c r="F20" s="17">
        <v>72962.509999999995</v>
      </c>
      <c r="G20" s="18">
        <v>10986.32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239.1</v>
      </c>
      <c r="G21" s="16">
        <f>SUM(G22)</f>
        <v>513.72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239.1</v>
      </c>
      <c r="G22" s="18">
        <v>513.72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9" t="s">
        <v>71</v>
      </c>
      <c r="B25" s="79"/>
      <c r="C25" s="79"/>
      <c r="D25" s="79"/>
      <c r="E25" s="79"/>
      <c r="F25" s="39">
        <f>'Ростовская 11(2019)'!F59</f>
        <v>49988.723150739213</v>
      </c>
      <c r="G25" s="19"/>
    </row>
    <row r="26" spans="1:12" ht="13.15" customHeight="1" x14ac:dyDescent="0.2">
      <c r="A26" s="73" t="s">
        <v>72</v>
      </c>
      <c r="B26" s="74"/>
      <c r="C26" s="74"/>
      <c r="D26" s="74"/>
      <c r="E26" s="75"/>
      <c r="F26" s="67">
        <f>SUM(F28:F32)</f>
        <v>93377.749866136364</v>
      </c>
    </row>
    <row r="27" spans="1:12" ht="70.150000000000006" customHeight="1" x14ac:dyDescent="0.2">
      <c r="A27" s="76"/>
      <c r="B27" s="77"/>
      <c r="C27" s="77"/>
      <c r="D27" s="77"/>
      <c r="E27" s="78"/>
      <c r="F27" s="68"/>
    </row>
    <row r="28" spans="1:12" ht="58.9" hidden="1" customHeight="1" x14ac:dyDescent="0.25">
      <c r="A28" s="64" t="s">
        <v>16</v>
      </c>
      <c r="B28" s="65"/>
      <c r="C28" s="65"/>
      <c r="D28" s="65"/>
      <c r="E28" s="66"/>
      <c r="F28" s="25">
        <f>'[3]УК ВР декабрь нар'!W230</f>
        <v>13861.918012806649</v>
      </c>
      <c r="L28" s="40"/>
    </row>
    <row r="29" spans="1:12" ht="58.9" hidden="1" customHeight="1" x14ac:dyDescent="0.25">
      <c r="A29" s="64" t="s">
        <v>31</v>
      </c>
      <c r="B29" s="65"/>
      <c r="C29" s="65"/>
      <c r="D29" s="65"/>
      <c r="E29" s="66"/>
      <c r="F29" s="25">
        <f>'[3]УК ВР декабрь нар'!X230</f>
        <v>3399.5875079705393</v>
      </c>
    </row>
    <row r="30" spans="1:12" ht="58.9" hidden="1" customHeight="1" x14ac:dyDescent="0.25">
      <c r="A30" s="64" t="s">
        <v>18</v>
      </c>
      <c r="B30" s="65"/>
      <c r="C30" s="65"/>
      <c r="D30" s="65"/>
      <c r="E30" s="66"/>
      <c r="F30" s="25">
        <f>'[3]УК ВР декабрь нар'!Y230</f>
        <v>3384.8065999999999</v>
      </c>
    </row>
    <row r="31" spans="1:12" ht="58.9" hidden="1" customHeight="1" x14ac:dyDescent="0.25">
      <c r="A31" s="64" t="s">
        <v>19</v>
      </c>
      <c r="B31" s="65"/>
      <c r="C31" s="65"/>
      <c r="D31" s="65"/>
      <c r="E31" s="66"/>
      <c r="F31" s="25">
        <f>'[3]УК ВР декабрь нар'!AA230+'[3]УК ВР декабрь нар'!AB230+'[3]УК ВР декабрь нар'!AC230+'[3]УК ВР декабрь нар'!AD230+'[3]УК ВР декабрь нар'!AE230+'[3]УК ВР декабрь нар'!AF230+'[3]УК ВР декабрь нар'!AG230+'[3]УК ВР декабрь нар'!AH230+'[3]УК ВР декабрь нар'!AJ230+'[3]УК ВР декабрь нар'!AL230+'[3]УК ВР декабрь нар'!AN230+'[3]УК ВР декабрь нар'!AO230+'[3]УК ВР декабрь нар'!AP230+'[3]УК ВР декабрь нар'!AQ230+'[3]УК ВР декабрь нар'!AR230+'[3]УК ВР декабрь нар'!AT230</f>
        <v>10570.89</v>
      </c>
    </row>
    <row r="32" spans="1:12" ht="58.9" hidden="1" customHeight="1" x14ac:dyDescent="0.25">
      <c r="A32" s="70" t="s">
        <v>61</v>
      </c>
      <c r="B32" s="71"/>
      <c r="C32" s="71"/>
      <c r="D32" s="71"/>
      <c r="E32" s="72"/>
      <c r="F32" s="25">
        <f>'[3]УК ВР декабрь нар'!AY230</f>
        <v>62160.547745359181</v>
      </c>
    </row>
    <row r="33" spans="1:12" ht="13.15" customHeight="1" x14ac:dyDescent="0.2">
      <c r="A33" s="73" t="s">
        <v>73</v>
      </c>
      <c r="B33" s="74"/>
      <c r="C33" s="74"/>
      <c r="D33" s="74"/>
      <c r="E33" s="75"/>
      <c r="F33" s="67">
        <f>SUM(F35:F39)+38587.02</f>
        <v>257877.27373934034</v>
      </c>
    </row>
    <row r="34" spans="1:12" ht="87" customHeight="1" x14ac:dyDescent="0.2">
      <c r="A34" s="76"/>
      <c r="B34" s="77"/>
      <c r="C34" s="77"/>
      <c r="D34" s="77"/>
      <c r="E34" s="78"/>
      <c r="F34" s="68"/>
    </row>
    <row r="35" spans="1:12" ht="15.6" hidden="1" customHeight="1" x14ac:dyDescent="0.25">
      <c r="A35" s="69" t="s">
        <v>16</v>
      </c>
      <c r="B35" s="69"/>
      <c r="C35" s="69"/>
      <c r="D35" s="69"/>
      <c r="E35" s="69"/>
      <c r="F35" s="25">
        <f>'[3]УК ВР декабрь нар'!CN230+'[3]УК ВР декабрь нар'!DU230</f>
        <v>98979.68664513492</v>
      </c>
      <c r="L35" s="40"/>
    </row>
    <row r="36" spans="1:12" ht="15.6" hidden="1" customHeight="1" x14ac:dyDescent="0.25">
      <c r="A36" s="69" t="s">
        <v>31</v>
      </c>
      <c r="B36" s="69"/>
      <c r="C36" s="69"/>
      <c r="D36" s="69"/>
      <c r="E36" s="69"/>
      <c r="F36" s="25">
        <f>'[3]УК ВР декабрь нар'!CO230+'[3]УК ВР декабрь нар'!DV230</f>
        <v>23214.861951879946</v>
      </c>
    </row>
    <row r="37" spans="1:12" ht="15.6" hidden="1" customHeight="1" x14ac:dyDescent="0.25">
      <c r="A37" s="69" t="s">
        <v>18</v>
      </c>
      <c r="B37" s="69"/>
      <c r="C37" s="69"/>
      <c r="D37" s="69"/>
      <c r="E37" s="69"/>
      <c r="F37" s="25">
        <f>'[3]УК ВР декабрь нар'!CP230+'[3]УК ВР декабрь нар'!DW230</f>
        <v>3507.9019000000003</v>
      </c>
    </row>
    <row r="38" spans="1:12" ht="15.6" hidden="1" customHeight="1" x14ac:dyDescent="0.25">
      <c r="A38" s="69" t="s">
        <v>19</v>
      </c>
      <c r="B38" s="69"/>
      <c r="C38" s="69"/>
      <c r="D38" s="69"/>
      <c r="E38" s="69"/>
      <c r="F38" s="25">
        <f>'[3]УК ВР декабрь нар'!AI230+'[3]УК ВР декабрь нар'!AJ230+'[3]УК ВР декабрь нар'!AS230+'[3]УК ВР декабрь нар'!BM230+'[3]УК ВР декабрь нар'!DB230+'[3]УК ВР декабрь нар'!EK230+'[3]УК ВР декабрь нар'!AM230</f>
        <v>0</v>
      </c>
    </row>
    <row r="39" spans="1:12" ht="15.6" hidden="1" customHeight="1" x14ac:dyDescent="0.25">
      <c r="A39" s="70" t="s">
        <v>63</v>
      </c>
      <c r="B39" s="80"/>
      <c r="C39" s="80"/>
      <c r="D39" s="80"/>
      <c r="E39" s="81"/>
      <c r="F39" s="25">
        <f>'[3]УК ВР декабрь нар'!DF230+'[3]УК ВР декабрь нар'!EP230</f>
        <v>93587.803242325506</v>
      </c>
    </row>
    <row r="40" spans="1:12" ht="58.9" customHeight="1" x14ac:dyDescent="0.25">
      <c r="A40" s="82" t="s">
        <v>74</v>
      </c>
      <c r="B40" s="83"/>
      <c r="C40" s="83"/>
      <c r="D40" s="83"/>
      <c r="E40" s="84"/>
      <c r="F40" s="26">
        <f>SUM(F41:F49)</f>
        <v>150955.03270884146</v>
      </c>
    </row>
    <row r="41" spans="1:12" ht="15.6" hidden="1" customHeight="1" x14ac:dyDescent="0.25">
      <c r="A41" s="85" t="s">
        <v>20</v>
      </c>
      <c r="B41" s="86"/>
      <c r="C41" s="86"/>
      <c r="D41" s="86"/>
      <c r="E41" s="87"/>
      <c r="F41" s="25">
        <f>'[3]УК ВР декабрь нар'!FB230+'[3]УК ВР декабрь нар'!FX230</f>
        <v>77389.278555919765</v>
      </c>
      <c r="L41" s="40"/>
    </row>
    <row r="42" spans="1:12" ht="15.6" hidden="1" customHeight="1" x14ac:dyDescent="0.25">
      <c r="A42" s="64" t="s">
        <v>31</v>
      </c>
      <c r="B42" s="65"/>
      <c r="C42" s="65"/>
      <c r="D42" s="65"/>
      <c r="E42" s="65"/>
      <c r="F42" s="25">
        <f>'[3]УК ВР декабрь нар'!FC230+'[3]УК ВР декабрь нар'!FY230</f>
        <v>21102.940699950184</v>
      </c>
    </row>
    <row r="43" spans="1:12" ht="15.6" hidden="1" customHeight="1" x14ac:dyDescent="0.25">
      <c r="A43" s="69" t="s">
        <v>21</v>
      </c>
      <c r="B43" s="69"/>
      <c r="C43" s="69"/>
      <c r="D43" s="69"/>
      <c r="E43" s="64"/>
      <c r="F43" s="25"/>
    </row>
    <row r="44" spans="1:12" ht="15.6" hidden="1" customHeight="1" x14ac:dyDescent="0.25">
      <c r="A44" s="64" t="s">
        <v>17</v>
      </c>
      <c r="B44" s="65"/>
      <c r="C44" s="65"/>
      <c r="D44" s="65"/>
      <c r="E44" s="65"/>
      <c r="F44" s="25"/>
    </row>
    <row r="45" spans="1:12" ht="15.6" hidden="1" customHeight="1" x14ac:dyDescent="0.25">
      <c r="A45" s="69" t="s">
        <v>22</v>
      </c>
      <c r="B45" s="69"/>
      <c r="C45" s="69"/>
      <c r="D45" s="69"/>
      <c r="E45" s="64"/>
      <c r="F45" s="25"/>
    </row>
    <row r="46" spans="1:12" ht="15.6" hidden="1" customHeight="1" x14ac:dyDescent="0.25">
      <c r="A46" s="64" t="s">
        <v>17</v>
      </c>
      <c r="B46" s="65"/>
      <c r="C46" s="65"/>
      <c r="D46" s="65"/>
      <c r="E46" s="65"/>
      <c r="F46" s="25"/>
    </row>
    <row r="47" spans="1:12" ht="15.6" hidden="1" customHeight="1" x14ac:dyDescent="0.25">
      <c r="A47" s="69" t="s">
        <v>18</v>
      </c>
      <c r="B47" s="69"/>
      <c r="C47" s="69"/>
      <c r="D47" s="69"/>
      <c r="E47" s="64"/>
      <c r="F47" s="25">
        <f>'[3]УК ВР декабрь нар'!FD230+'[3]УК ВР декабрь нар'!FZ230</f>
        <v>2699.2463999999995</v>
      </c>
    </row>
    <row r="48" spans="1:12" ht="15.6" hidden="1" customHeight="1" x14ac:dyDescent="0.25">
      <c r="A48" s="64" t="s">
        <v>19</v>
      </c>
      <c r="B48" s="65"/>
      <c r="C48" s="65"/>
      <c r="D48" s="65"/>
      <c r="E48" s="65"/>
      <c r="F48" s="25">
        <f>'[3]УК ВР декабрь нар'!GG230+'[3]УК ВР декабрь нар'!FL230+'[3]УК ВР декабрь нар'!FE230+'[3]УК ВР декабрь нар'!AK230</f>
        <v>6416.2691999999997</v>
      </c>
    </row>
    <row r="49" spans="1:15" ht="15.6" hidden="1" customHeight="1" x14ac:dyDescent="0.25">
      <c r="A49" s="70" t="s">
        <v>64</v>
      </c>
      <c r="B49" s="80"/>
      <c r="C49" s="80"/>
      <c r="D49" s="80"/>
      <c r="E49" s="81"/>
      <c r="F49" s="25">
        <f>'[3]УК ВР декабрь нар'!FS230+'[3]УК ВР декабрь нар'!GL230</f>
        <v>43347.297852971518</v>
      </c>
    </row>
    <row r="50" spans="1:15" ht="15.6" customHeight="1" x14ac:dyDescent="0.25">
      <c r="A50" s="82" t="s">
        <v>37</v>
      </c>
      <c r="B50" s="65"/>
      <c r="C50" s="65"/>
      <c r="D50" s="65"/>
      <c r="E50" s="66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502210.05631431821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126091.43</v>
      </c>
    </row>
    <row r="53" spans="1:15" ht="15.75" x14ac:dyDescent="0.25">
      <c r="A53" s="64" t="s">
        <v>23</v>
      </c>
      <c r="B53" s="65"/>
      <c r="C53" s="65"/>
      <c r="D53" s="65"/>
      <c r="E53" s="65"/>
      <c r="F53" s="25">
        <v>35876.31</v>
      </c>
    </row>
    <row r="54" spans="1:15" ht="15.75" x14ac:dyDescent="0.25">
      <c r="A54" s="64" t="s">
        <v>24</v>
      </c>
      <c r="B54" s="65"/>
      <c r="C54" s="65"/>
      <c r="D54" s="65"/>
      <c r="E54" s="65"/>
      <c r="F54" s="25">
        <v>90215.12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628301.48631431814</v>
      </c>
      <c r="N56" s="19"/>
      <c r="O56" s="19"/>
    </row>
    <row r="57" spans="1:15" ht="15.75" x14ac:dyDescent="0.25">
      <c r="A57" s="79" t="s">
        <v>26</v>
      </c>
      <c r="B57" s="79"/>
      <c r="C57" s="79"/>
      <c r="D57" s="79"/>
      <c r="E57" s="79"/>
      <c r="F57" s="27">
        <f>E17</f>
        <v>883273.44</v>
      </c>
    </row>
    <row r="58" spans="1:15" ht="15.75" x14ac:dyDescent="0.25">
      <c r="A58" s="79" t="s">
        <v>27</v>
      </c>
      <c r="B58" s="79"/>
      <c r="C58" s="79"/>
      <c r="D58" s="79"/>
      <c r="E58" s="79"/>
      <c r="F58" s="26">
        <f>F17</f>
        <v>892497.93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304960.67683642101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'Ростовская 11'!A2:G2</f>
        <v>перед собственниками дома по адресу: ул. Ростовская 11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'Ростовская 11'!G6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'Ростовская 11'!G8</f>
        <v>задолженность с нарастающим итогом с -01.03.2010г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-9792.4399999999987</v>
      </c>
      <c r="F9" s="16">
        <f t="shared" ref="F9:G9" si="0">SUM(F10:F15)</f>
        <v>37069.969999999994</v>
      </c>
      <c r="G9" s="16">
        <f t="shared" si="0"/>
        <v>172067.66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11306.82</v>
      </c>
      <c r="G10" s="18">
        <v>61903.92</v>
      </c>
    </row>
    <row r="11" spans="1:7" ht="15.75" x14ac:dyDescent="0.25">
      <c r="A11" s="101" t="s">
        <v>10</v>
      </c>
      <c r="B11" s="102"/>
      <c r="C11" s="102"/>
      <c r="D11" s="103"/>
      <c r="E11" s="17">
        <v>-3798.16</v>
      </c>
      <c r="F11" s="17">
        <v>2240.58</v>
      </c>
      <c r="G11" s="18">
        <v>38247.83</v>
      </c>
    </row>
    <row r="12" spans="1:7" ht="15.75" x14ac:dyDescent="0.25">
      <c r="A12" s="101" t="s">
        <v>11</v>
      </c>
      <c r="B12" s="102"/>
      <c r="C12" s="102"/>
      <c r="D12" s="103"/>
      <c r="E12" s="17">
        <v>-3898.33</v>
      </c>
      <c r="F12" s="17">
        <v>5880.26</v>
      </c>
      <c r="G12" s="18">
        <v>13045.4</v>
      </c>
    </row>
    <row r="13" spans="1:7" ht="15.75" x14ac:dyDescent="0.25">
      <c r="A13" s="101" t="s">
        <v>12</v>
      </c>
      <c r="B13" s="102"/>
      <c r="C13" s="102"/>
      <c r="D13" s="103"/>
      <c r="E13" s="17">
        <v>-2095.9499999999998</v>
      </c>
      <c r="F13" s="17">
        <v>10747.08</v>
      </c>
      <c r="G13" s="18">
        <v>14377.71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7111.96</v>
      </c>
      <c r="G14" s="18">
        <v>41654.83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-216.73</v>
      </c>
      <c r="G15" s="18">
        <v>2837.97</v>
      </c>
    </row>
    <row r="16" spans="1:7" ht="15.75" hidden="1" x14ac:dyDescent="0.25">
      <c r="A16" s="104" t="s">
        <v>41</v>
      </c>
      <c r="B16" s="105"/>
      <c r="C16" s="105"/>
      <c r="D16" s="106"/>
      <c r="E16" s="16">
        <f>SUM(E17:E20)</f>
        <v>1034931.6199999996</v>
      </c>
      <c r="F16" s="16">
        <f t="shared" ref="F16:G16" si="1">SUM(F17:F20)</f>
        <v>1015153.9900000002</v>
      </c>
      <c r="G16" s="16">
        <f t="shared" si="1"/>
        <v>191180.34000000008</v>
      </c>
    </row>
    <row r="17" spans="1:12" ht="43.9" customHeight="1" x14ac:dyDescent="0.25">
      <c r="A17" s="116" t="s">
        <v>78</v>
      </c>
      <c r="B17" s="117"/>
      <c r="C17" s="117"/>
      <c r="D17" s="118"/>
      <c r="E17" s="17">
        <v>950385.27999999956</v>
      </c>
      <c r="F17" s="17">
        <v>932965.40000000037</v>
      </c>
      <c r="G17" s="18">
        <v>177078.97000000009</v>
      </c>
    </row>
    <row r="18" spans="1:12" ht="15.75" x14ac:dyDescent="0.25">
      <c r="A18" s="94" t="s">
        <v>55</v>
      </c>
      <c r="B18" s="94"/>
      <c r="C18" s="94"/>
      <c r="D18" s="94"/>
      <c r="E18" s="17">
        <v>5199.1499999999996</v>
      </c>
      <c r="F18" s="17">
        <v>5138.59</v>
      </c>
      <c r="G18" s="18">
        <v>817.86</v>
      </c>
    </row>
    <row r="19" spans="1:12" ht="15.75" x14ac:dyDescent="0.25">
      <c r="A19" s="94" t="s">
        <v>56</v>
      </c>
      <c r="B19" s="94"/>
      <c r="C19" s="94"/>
      <c r="D19" s="94"/>
      <c r="E19" s="17">
        <v>3184.75</v>
      </c>
      <c r="F19" s="17">
        <v>2239.44</v>
      </c>
      <c r="G19" s="18">
        <v>945.31</v>
      </c>
    </row>
    <row r="20" spans="1:12" ht="15.75" x14ac:dyDescent="0.25">
      <c r="A20" s="94" t="s">
        <v>57</v>
      </c>
      <c r="B20" s="94"/>
      <c r="C20" s="94"/>
      <c r="D20" s="94"/>
      <c r="E20" s="17">
        <v>76162.44</v>
      </c>
      <c r="F20" s="17">
        <v>74810.559999999998</v>
      </c>
      <c r="G20" s="18">
        <v>12338.2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9" t="s">
        <v>77</v>
      </c>
      <c r="B25" s="79"/>
      <c r="C25" s="79"/>
      <c r="D25" s="79"/>
      <c r="E25" s="79"/>
      <c r="F25" s="39">
        <f>'Ростовская 11(2020)'!F59</f>
        <v>304960.67683642101</v>
      </c>
      <c r="G25" s="19"/>
    </row>
    <row r="26" spans="1:12" x14ac:dyDescent="0.2">
      <c r="A26" s="73" t="s">
        <v>72</v>
      </c>
      <c r="B26" s="74"/>
      <c r="C26" s="74"/>
      <c r="D26" s="74"/>
      <c r="E26" s="75"/>
      <c r="F26" s="67">
        <f>SUM(F28:F32)</f>
        <v>391742.74739657092</v>
      </c>
    </row>
    <row r="27" spans="1:12" ht="56.45" customHeight="1" x14ac:dyDescent="0.2">
      <c r="A27" s="76"/>
      <c r="B27" s="77"/>
      <c r="C27" s="77"/>
      <c r="D27" s="77"/>
      <c r="E27" s="78"/>
      <c r="F27" s="68"/>
    </row>
    <row r="28" spans="1:12" ht="15.75" hidden="1" x14ac:dyDescent="0.25">
      <c r="A28" s="64" t="s">
        <v>16</v>
      </c>
      <c r="B28" s="65"/>
      <c r="C28" s="65"/>
      <c r="D28" s="65"/>
      <c r="E28" s="66"/>
      <c r="F28" s="25">
        <f>'[4]УК ВР декабрь нар'!W230</f>
        <v>46400.670095418842</v>
      </c>
      <c r="L28" s="40"/>
    </row>
    <row r="29" spans="1:12" ht="15.75" hidden="1" x14ac:dyDescent="0.25">
      <c r="A29" s="64" t="s">
        <v>31</v>
      </c>
      <c r="B29" s="65"/>
      <c r="C29" s="65"/>
      <c r="D29" s="65"/>
      <c r="E29" s="66"/>
      <c r="F29" s="25">
        <f>'[4]УК ВР декабрь нар'!X230</f>
        <v>11186.644458643086</v>
      </c>
    </row>
    <row r="30" spans="1:12" ht="15.75" hidden="1" x14ac:dyDescent="0.25">
      <c r="A30" s="64" t="s">
        <v>18</v>
      </c>
      <c r="B30" s="65"/>
      <c r="C30" s="65"/>
      <c r="D30" s="65"/>
      <c r="E30" s="66"/>
      <c r="F30" s="25">
        <f>'[4]УК ВР декабрь нар'!Y230+'[4]УК ВР декабрь нар'!DX230</f>
        <v>12371.175499999999</v>
      </c>
    </row>
    <row r="31" spans="1:12" ht="15.75" hidden="1" x14ac:dyDescent="0.25">
      <c r="A31" s="64" t="s">
        <v>19</v>
      </c>
      <c r="B31" s="65"/>
      <c r="C31" s="65"/>
      <c r="D31" s="65"/>
      <c r="E31" s="66"/>
      <c r="F31" s="25">
        <f>'[4]УК ВР декабрь нар'!AV230+'[4]УК ВР декабрь нар'!BM230+'[4]УК ВР декабрь нар'!BN230+'[4]УК ВР декабрь нар'!BO230+'[4]УК ВР декабрь нар'!BP230+'[4]УК ВР декабрь нар'!EG230+'[4]УК ВР декабрь нар'!EH230+'[4]УК ВР декабрь нар'!EI230+'[4]УК ВР декабрь нар'!EJ230</f>
        <v>144955.60980000001</v>
      </c>
    </row>
    <row r="32" spans="1:12" ht="15.75" hidden="1" x14ac:dyDescent="0.25">
      <c r="A32" s="70" t="s">
        <v>61</v>
      </c>
      <c r="B32" s="71"/>
      <c r="C32" s="71"/>
      <c r="D32" s="71"/>
      <c r="E32" s="72"/>
      <c r="F32" s="25">
        <f>'[4]УК ВР декабрь нар'!AY230</f>
        <v>176828.64754250899</v>
      </c>
    </row>
    <row r="33" spans="1:12" x14ac:dyDescent="0.2">
      <c r="A33" s="73" t="s">
        <v>73</v>
      </c>
      <c r="B33" s="74"/>
      <c r="C33" s="74"/>
      <c r="D33" s="74"/>
      <c r="E33" s="75"/>
      <c r="F33" s="67">
        <f>SUM(F35:F39)+30772.32</f>
        <v>328173.13108852267</v>
      </c>
    </row>
    <row r="34" spans="1:12" ht="94.9" customHeight="1" x14ac:dyDescent="0.2">
      <c r="A34" s="76"/>
      <c r="B34" s="77"/>
      <c r="C34" s="77"/>
      <c r="D34" s="77"/>
      <c r="E34" s="78"/>
      <c r="F34" s="68"/>
    </row>
    <row r="35" spans="1:12" ht="15.75" hidden="1" x14ac:dyDescent="0.25">
      <c r="A35" s="69" t="s">
        <v>16</v>
      </c>
      <c r="B35" s="69"/>
      <c r="C35" s="69"/>
      <c r="D35" s="69"/>
      <c r="E35" s="69"/>
      <c r="F35" s="25">
        <f>'[4]УК ВР декабрь нар'!CN230+'[4]УК ВР декабрь нар'!DU230</f>
        <v>134830.25943052117</v>
      </c>
      <c r="L35" s="40"/>
    </row>
    <row r="36" spans="1:12" ht="15.75" hidden="1" x14ac:dyDescent="0.25">
      <c r="A36" s="69" t="s">
        <v>31</v>
      </c>
      <c r="B36" s="69"/>
      <c r="C36" s="69"/>
      <c r="D36" s="69"/>
      <c r="E36" s="69"/>
      <c r="F36" s="25">
        <f>'[4]УК ВР декабрь нар'!CO230+'[4]УК ВР декабрь нар'!DV230</f>
        <v>29332.663309658681</v>
      </c>
    </row>
    <row r="37" spans="1:12" ht="15.75" hidden="1" x14ac:dyDescent="0.25">
      <c r="A37" s="69" t="s">
        <v>18</v>
      </c>
      <c r="B37" s="69"/>
      <c r="C37" s="69"/>
      <c r="D37" s="69"/>
      <c r="E37" s="69"/>
      <c r="F37" s="25">
        <f>'[4]УК ВР декабрь нар'!CP230+'[4]УК ВР декабрь нар'!DL230+'[4]УК ВР декабрь нар'!DP230+'[4]УК ВР декабрь нар'!DT230</f>
        <v>54032.835449999991</v>
      </c>
    </row>
    <row r="38" spans="1:12" ht="15.75" hidden="1" x14ac:dyDescent="0.25">
      <c r="A38" s="69" t="s">
        <v>19</v>
      </c>
      <c r="B38" s="69"/>
      <c r="C38" s="69"/>
      <c r="D38" s="69"/>
      <c r="E38" s="69"/>
      <c r="F38" s="25">
        <f>'[4]УК ВР декабрь нар'!DB230+'[4]УК ВР декабрь нар'!DY230+'[4]УК ВР декабрь нар'!DZ230+'[4]УК ВР декабрь нар'!EA230+'[4]УК ВР декабрь нар'!EB230+'[4]УК ВР декабрь нар'!EC230+'[4]УК ВР декабрь нар'!ED230+'[4]УК ВР декабрь нар'!EE230+'[4]УК ВР декабрь нар'!EF230</f>
        <v>0</v>
      </c>
    </row>
    <row r="39" spans="1:12" ht="51" hidden="1" customHeight="1" x14ac:dyDescent="0.25">
      <c r="A39" s="70" t="s">
        <v>63</v>
      </c>
      <c r="B39" s="80"/>
      <c r="C39" s="80"/>
      <c r="D39" s="80"/>
      <c r="E39" s="81"/>
      <c r="F39" s="25">
        <f>'[4]УК ВР декабрь нар'!DG230+'[4]УК ВР декабрь нар'!EP230</f>
        <v>79205.052898342808</v>
      </c>
    </row>
    <row r="40" spans="1:12" ht="72" customHeight="1" x14ac:dyDescent="0.25">
      <c r="A40" s="82" t="s">
        <v>74</v>
      </c>
      <c r="B40" s="83"/>
      <c r="C40" s="83"/>
      <c r="D40" s="83"/>
      <c r="E40" s="84"/>
      <c r="F40" s="26">
        <f>SUM(F41:F49)</f>
        <v>301561.41324999998</v>
      </c>
    </row>
    <row r="41" spans="1:12" ht="15.75" hidden="1" x14ac:dyDescent="0.25">
      <c r="A41" s="85" t="s">
        <v>20</v>
      </c>
      <c r="B41" s="86"/>
      <c r="C41" s="86"/>
      <c r="D41" s="86"/>
      <c r="E41" s="87"/>
      <c r="F41" s="25">
        <f>'[4]УК ВР декабрь нар'!$EU230+'[4]УК ВР декабрь нар'!FV230+'[4]УК ВР декабрь нар'!EY230</f>
        <v>287631.82</v>
      </c>
      <c r="L41" s="40"/>
    </row>
    <row r="42" spans="1:12" ht="15.75" hidden="1" x14ac:dyDescent="0.25">
      <c r="A42" s="64" t="s">
        <v>31</v>
      </c>
      <c r="B42" s="65"/>
      <c r="C42" s="65"/>
      <c r="D42" s="65"/>
      <c r="E42" s="65"/>
      <c r="F42" s="25"/>
    </row>
    <row r="43" spans="1:12" ht="15.75" hidden="1" x14ac:dyDescent="0.25">
      <c r="A43" s="69" t="s">
        <v>21</v>
      </c>
      <c r="B43" s="69"/>
      <c r="C43" s="69"/>
      <c r="D43" s="69"/>
      <c r="E43" s="64"/>
      <c r="F43" s="25"/>
    </row>
    <row r="44" spans="1:12" ht="15.75" hidden="1" x14ac:dyDescent="0.25">
      <c r="A44" s="64" t="s">
        <v>17</v>
      </c>
      <c r="B44" s="65"/>
      <c r="C44" s="65"/>
      <c r="D44" s="65"/>
      <c r="E44" s="65"/>
      <c r="F44" s="25"/>
    </row>
    <row r="45" spans="1:12" ht="15.75" hidden="1" x14ac:dyDescent="0.25">
      <c r="A45" s="69" t="s">
        <v>22</v>
      </c>
      <c r="B45" s="69"/>
      <c r="C45" s="69"/>
      <c r="D45" s="69"/>
      <c r="E45" s="64"/>
      <c r="F45" s="25"/>
    </row>
    <row r="46" spans="1:12" ht="15.75" hidden="1" x14ac:dyDescent="0.25">
      <c r="A46" s="64" t="s">
        <v>17</v>
      </c>
      <c r="B46" s="65"/>
      <c r="C46" s="65"/>
      <c r="D46" s="65"/>
      <c r="E46" s="65"/>
      <c r="F46" s="25"/>
    </row>
    <row r="47" spans="1:12" ht="15.75" hidden="1" x14ac:dyDescent="0.25">
      <c r="A47" s="69" t="s">
        <v>18</v>
      </c>
      <c r="B47" s="69"/>
      <c r="C47" s="69"/>
      <c r="D47" s="69"/>
      <c r="E47" s="64"/>
      <c r="F47" s="25">
        <f>'[4]УК ВР декабрь нар'!EW230+'[4]УК ВР декабрь нар'!FA230+'[4]УК ВР декабрь нар'!FZ230</f>
        <v>3599.1330000000003</v>
      </c>
    </row>
    <row r="48" spans="1:12" ht="15.75" hidden="1" x14ac:dyDescent="0.25">
      <c r="A48" s="64" t="s">
        <v>19</v>
      </c>
      <c r="B48" s="65"/>
      <c r="C48" s="65"/>
      <c r="D48" s="65"/>
      <c r="E48" s="65"/>
      <c r="F48" s="25">
        <f>'[4]УК ВР декабрь нар'!FL230+'[4]УК ВР декабрь нар'!GG230</f>
        <v>10330.46025</v>
      </c>
    </row>
    <row r="49" spans="1:15" ht="15.75" hidden="1" x14ac:dyDescent="0.25">
      <c r="A49" s="70" t="s">
        <v>64</v>
      </c>
      <c r="B49" s="80"/>
      <c r="C49" s="80"/>
      <c r="D49" s="80"/>
      <c r="E49" s="81"/>
      <c r="F49" s="25">
        <f>'[4]УК ВР декабрь нар'!FS230+'[4]УК ВР декабрь нар'!GL230</f>
        <v>0</v>
      </c>
    </row>
    <row r="50" spans="1:15" ht="15.6" hidden="1" customHeight="1" x14ac:dyDescent="0.25">
      <c r="A50" s="82" t="s">
        <v>37</v>
      </c>
      <c r="B50" s="65"/>
      <c r="C50" s="65"/>
      <c r="D50" s="65"/>
      <c r="E50" s="66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1021477.2917350936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121198.7</v>
      </c>
    </row>
    <row r="53" spans="1:15" ht="15.75" x14ac:dyDescent="0.25">
      <c r="A53" s="64" t="s">
        <v>23</v>
      </c>
      <c r="B53" s="65"/>
      <c r="C53" s="65"/>
      <c r="D53" s="65"/>
      <c r="E53" s="65"/>
      <c r="F53" s="25">
        <v>26966.03</v>
      </c>
    </row>
    <row r="54" spans="1:15" ht="15.75" x14ac:dyDescent="0.25">
      <c r="A54" s="64" t="s">
        <v>24</v>
      </c>
      <c r="B54" s="65"/>
      <c r="C54" s="65"/>
      <c r="D54" s="65"/>
      <c r="E54" s="65"/>
      <c r="F54" s="25">
        <v>94232.67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1142675.9917350935</v>
      </c>
      <c r="N56" s="19"/>
      <c r="O56" s="19"/>
    </row>
    <row r="57" spans="1:15" ht="15.75" x14ac:dyDescent="0.25">
      <c r="A57" s="79" t="s">
        <v>26</v>
      </c>
      <c r="B57" s="79"/>
      <c r="C57" s="79"/>
      <c r="D57" s="79"/>
      <c r="E57" s="79"/>
      <c r="F57" s="27">
        <f>E17</f>
        <v>950385.27999999956</v>
      </c>
    </row>
    <row r="58" spans="1:15" ht="15.75" x14ac:dyDescent="0.25">
      <c r="A58" s="79" t="s">
        <v>27</v>
      </c>
      <c r="B58" s="79"/>
      <c r="C58" s="79"/>
      <c r="D58" s="79"/>
      <c r="E58" s="79"/>
      <c r="F58" s="26">
        <f>F17</f>
        <v>932965.40000000037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112669.96510132705</v>
      </c>
      <c r="H59" s="28"/>
      <c r="K59" s="19"/>
    </row>
    <row r="61" spans="1:15" ht="30" customHeight="1" x14ac:dyDescent="0.2">
      <c r="A61" s="119" t="s">
        <v>79</v>
      </c>
      <c r="B61" s="119"/>
      <c r="C61" s="119"/>
      <c r="D61" s="119"/>
      <c r="E61" s="119"/>
      <c r="F61" s="44">
        <f>F59-G17</f>
        <v>-64409.00489867304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'Ростовская 11(2021)'!A2:G2</f>
        <v>перед собственниками дома по адресу: ул. Ростовская 11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-9791.1799999999985</v>
      </c>
      <c r="F10" s="57">
        <f>SUM(F11:F16)</f>
        <v>7537.06</v>
      </c>
      <c r="G10" s="57">
        <f>SUM(G11:G16)</f>
        <v>115760.03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1783.57</v>
      </c>
      <c r="G11" s="18">
        <v>50485.42</v>
      </c>
    </row>
    <row r="12" spans="1:9" ht="15.75" x14ac:dyDescent="0.25">
      <c r="A12" s="121" t="s">
        <v>10</v>
      </c>
      <c r="B12" s="122"/>
      <c r="C12" s="122"/>
      <c r="D12" s="123"/>
      <c r="E12" s="18">
        <v>-1357.65</v>
      </c>
      <c r="F12" s="18">
        <v>385.74</v>
      </c>
      <c r="G12" s="18">
        <v>23696.09</v>
      </c>
    </row>
    <row r="13" spans="1:9" ht="15.75" x14ac:dyDescent="0.25">
      <c r="A13" s="121" t="s">
        <v>11</v>
      </c>
      <c r="B13" s="122"/>
      <c r="C13" s="122"/>
      <c r="D13" s="123"/>
      <c r="E13" s="18">
        <v>-3817.49</v>
      </c>
      <c r="F13" s="18">
        <v>-295.77</v>
      </c>
      <c r="G13" s="18">
        <v>6142.61</v>
      </c>
    </row>
    <row r="14" spans="1:9" ht="15.75" x14ac:dyDescent="0.25">
      <c r="A14" s="121" t="s">
        <v>12</v>
      </c>
      <c r="B14" s="122"/>
      <c r="C14" s="122"/>
      <c r="D14" s="123"/>
      <c r="E14" s="18">
        <v>-3126.15</v>
      </c>
      <c r="F14" s="18">
        <v>1425.65</v>
      </c>
      <c r="G14" s="18">
        <v>7076.25</v>
      </c>
    </row>
    <row r="15" spans="1:9" ht="15.75" x14ac:dyDescent="0.25">
      <c r="A15" s="125" t="s">
        <v>13</v>
      </c>
      <c r="B15" s="125"/>
      <c r="C15" s="125"/>
      <c r="D15" s="125"/>
      <c r="E15" s="18">
        <v>-1489.89</v>
      </c>
      <c r="F15" s="18">
        <v>3393.01</v>
      </c>
      <c r="G15" s="18">
        <v>27412.83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844.86</v>
      </c>
      <c r="G16" s="18">
        <v>946.83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1090962.77</v>
      </c>
      <c r="F17" s="18">
        <v>1069377.44</v>
      </c>
      <c r="G17" s="18">
        <v>185359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141699.10999999999</v>
      </c>
      <c r="F21" s="58">
        <f t="shared" ref="F21:G21" si="0">F22+F23+F24+F25</f>
        <v>140649.32999999999</v>
      </c>
      <c r="G21" s="58">
        <f t="shared" si="0"/>
        <v>14422.400000000001</v>
      </c>
    </row>
    <row r="22" spans="1:10" ht="15.75" x14ac:dyDescent="0.25">
      <c r="A22" s="121" t="s">
        <v>55</v>
      </c>
      <c r="B22" s="122"/>
      <c r="C22" s="122"/>
      <c r="D22" s="123"/>
      <c r="E22" s="18">
        <v>5297.82</v>
      </c>
      <c r="F22" s="18">
        <v>5271.84</v>
      </c>
      <c r="G22" s="18">
        <v>800.9</v>
      </c>
    </row>
    <row r="23" spans="1:10" ht="15.75" x14ac:dyDescent="0.25">
      <c r="A23" s="121" t="s">
        <v>56</v>
      </c>
      <c r="B23" s="122"/>
      <c r="C23" s="122"/>
      <c r="D23" s="123"/>
      <c r="E23" s="18">
        <v>9651.89</v>
      </c>
      <c r="F23" s="18">
        <v>9393.2199999999993</v>
      </c>
      <c r="G23" s="18">
        <v>1203.98</v>
      </c>
    </row>
    <row r="24" spans="1:10" ht="15.75" x14ac:dyDescent="0.25">
      <c r="A24" s="121" t="s">
        <v>57</v>
      </c>
      <c r="B24" s="122"/>
      <c r="C24" s="122"/>
      <c r="D24" s="123"/>
      <c r="E24" s="18">
        <v>125145.87</v>
      </c>
      <c r="F24" s="18">
        <v>125944.9</v>
      </c>
      <c r="G24" s="18">
        <v>10853.36</v>
      </c>
    </row>
    <row r="25" spans="1:10" ht="15.75" x14ac:dyDescent="0.25">
      <c r="A25" s="121" t="s">
        <v>88</v>
      </c>
      <c r="B25" s="122"/>
      <c r="C25" s="122"/>
      <c r="D25" s="123"/>
      <c r="E25" s="18">
        <v>1603.53</v>
      </c>
      <c r="F25" s="18">
        <v>39.369999999999997</v>
      </c>
      <c r="G25" s="18">
        <v>1564.16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9" t="s">
        <v>89</v>
      </c>
      <c r="B30" s="79"/>
      <c r="C30" s="79"/>
      <c r="D30" s="79"/>
      <c r="E30" s="79"/>
      <c r="F30" s="39">
        <f>'Ростовская 11(2021)'!F59</f>
        <v>112669.96510132705</v>
      </c>
      <c r="G30" s="60"/>
    </row>
    <row r="31" spans="1:10" x14ac:dyDescent="0.2">
      <c r="A31" s="73" t="s">
        <v>72</v>
      </c>
      <c r="B31" s="74"/>
      <c r="C31" s="74"/>
      <c r="D31" s="74"/>
      <c r="E31" s="75"/>
      <c r="F31" s="67">
        <f>SUM(F33:F37)</f>
        <v>881923.14721582539</v>
      </c>
      <c r="G31" s="1"/>
      <c r="H31" s="1"/>
    </row>
    <row r="32" spans="1:10" ht="67.150000000000006" customHeight="1" x14ac:dyDescent="0.2">
      <c r="A32" s="76"/>
      <c r="B32" s="77"/>
      <c r="C32" s="77"/>
      <c r="D32" s="77"/>
      <c r="E32" s="78"/>
      <c r="F32" s="68"/>
      <c r="G32" s="1"/>
      <c r="H32" s="1"/>
    </row>
    <row r="33" spans="1:12" ht="15.75" hidden="1" x14ac:dyDescent="0.25">
      <c r="A33" s="64" t="s">
        <v>16</v>
      </c>
      <c r="B33" s="65"/>
      <c r="C33" s="65"/>
      <c r="D33" s="65"/>
      <c r="E33" s="66"/>
      <c r="F33" s="25">
        <f>'[6]УК ВР декабрь нар'!W230+'[6]УК ВР декабрь нар'!EX230</f>
        <v>54661.646789300459</v>
      </c>
      <c r="G33" s="1"/>
      <c r="H33" s="1"/>
      <c r="L33" s="40"/>
    </row>
    <row r="34" spans="1:12" ht="15.75" hidden="1" x14ac:dyDescent="0.25">
      <c r="A34" s="64" t="s">
        <v>31</v>
      </c>
      <c r="B34" s="65"/>
      <c r="C34" s="65"/>
      <c r="D34" s="65"/>
      <c r="E34" s="66"/>
      <c r="F34" s="25">
        <f>'[6]УК ВР декабрь нар'!X230+'[6]УК ВР декабрь нар'!EY230</f>
        <v>12804.716541010064</v>
      </c>
      <c r="G34" s="1"/>
      <c r="H34" s="1"/>
    </row>
    <row r="35" spans="1:12" ht="15.75" hidden="1" x14ac:dyDescent="0.25">
      <c r="A35" s="64" t="s">
        <v>18</v>
      </c>
      <c r="B35" s="65"/>
      <c r="C35" s="65"/>
      <c r="D35" s="65"/>
      <c r="E35" s="66"/>
      <c r="F35" s="25">
        <f>'[6]УК ВР декабрь нар'!Y230+'[6]УК ВР декабрь нар'!EZ230+'[6]УК ВР декабрь нар'!FB230+'[6]УК ВР декабрь нар'!AW230</f>
        <v>436999.1397</v>
      </c>
      <c r="G35" s="1"/>
      <c r="H35" s="1"/>
    </row>
    <row r="36" spans="1:12" ht="15.75" hidden="1" x14ac:dyDescent="0.25">
      <c r="A36" s="64" t="s">
        <v>19</v>
      </c>
      <c r="B36" s="65"/>
      <c r="C36" s="65"/>
      <c r="D36" s="65"/>
      <c r="E36" s="66"/>
      <c r="F36" s="25">
        <f>'[6]УК ВР декабрь нар'!AV230+'[6]УК ВР декабрь нар'!FQ230</f>
        <v>320437.21500009566</v>
      </c>
      <c r="G36" s="1"/>
      <c r="H36" s="1"/>
    </row>
    <row r="37" spans="1:12" ht="15.75" hidden="1" x14ac:dyDescent="0.25">
      <c r="A37" s="70" t="s">
        <v>61</v>
      </c>
      <c r="B37" s="71"/>
      <c r="C37" s="71"/>
      <c r="D37" s="71"/>
      <c r="E37" s="72"/>
      <c r="F37" s="25">
        <f>'[6]УК ВР декабрь нар'!AY230+'[6]УК ВР декабрь нар'!FR230</f>
        <v>57020.429185419271</v>
      </c>
      <c r="G37" s="1"/>
      <c r="H37" s="1"/>
    </row>
    <row r="38" spans="1:12" x14ac:dyDescent="0.2">
      <c r="A38" s="73" t="s">
        <v>73</v>
      </c>
      <c r="B38" s="74"/>
      <c r="C38" s="74"/>
      <c r="D38" s="74"/>
      <c r="E38" s="75"/>
      <c r="F38" s="67">
        <f>SUM(F40:F44)+79492.22</f>
        <v>299634.36740974541</v>
      </c>
      <c r="G38" s="1"/>
      <c r="H38" s="1"/>
    </row>
    <row r="39" spans="1:12" ht="94.9" customHeight="1" x14ac:dyDescent="0.2">
      <c r="A39" s="76"/>
      <c r="B39" s="77"/>
      <c r="C39" s="77"/>
      <c r="D39" s="77"/>
      <c r="E39" s="78"/>
      <c r="F39" s="68"/>
      <c r="G39" s="1"/>
      <c r="H39" s="1"/>
    </row>
    <row r="40" spans="1:12" ht="15.75" hidden="1" x14ac:dyDescent="0.25">
      <c r="A40" s="69" t="s">
        <v>16</v>
      </c>
      <c r="B40" s="69"/>
      <c r="C40" s="69"/>
      <c r="D40" s="69"/>
      <c r="E40" s="69"/>
      <c r="F40" s="25">
        <f>'[6]УК ВР декабрь нар'!CQ230+'[6]УК ВР декабрь нар'!DX230</f>
        <v>104895.44974166516</v>
      </c>
      <c r="G40" s="1"/>
      <c r="H40" s="1"/>
      <c r="L40" s="40"/>
    </row>
    <row r="41" spans="1:12" ht="15.75" hidden="1" x14ac:dyDescent="0.25">
      <c r="A41" s="69" t="s">
        <v>31</v>
      </c>
      <c r="B41" s="69"/>
      <c r="C41" s="69"/>
      <c r="D41" s="69"/>
      <c r="E41" s="69"/>
      <c r="F41" s="25">
        <f>'[6]УК ВР декабрь нар'!CR230+'[6]УК ВР декабрь нар'!DY230</f>
        <v>24821.535007318103</v>
      </c>
      <c r="G41" s="1"/>
      <c r="H41" s="1"/>
    </row>
    <row r="42" spans="1:12" ht="15.75" hidden="1" x14ac:dyDescent="0.25">
      <c r="A42" s="69" t="s">
        <v>18</v>
      </c>
      <c r="B42" s="69"/>
      <c r="C42" s="69"/>
      <c r="D42" s="69"/>
      <c r="E42" s="69"/>
      <c r="F42" s="25">
        <f>'[6]УК ВР декабрь нар'!DZ230+'[6]УК ВР декабрь нар'!CS230</f>
        <v>28276.803164479119</v>
      </c>
      <c r="G42" s="1"/>
      <c r="H42" s="1"/>
    </row>
    <row r="43" spans="1:12" ht="15.75" hidden="1" x14ac:dyDescent="0.25">
      <c r="A43" s="69" t="s">
        <v>19</v>
      </c>
      <c r="B43" s="69"/>
      <c r="C43" s="69"/>
      <c r="D43" s="69"/>
      <c r="E43" s="69"/>
      <c r="F43" s="25">
        <f>'[6]УК ВР декабрь нар'!DE230+'[6]УК ВР декабрь нар'!ET230</f>
        <v>6532.4999999999991</v>
      </c>
      <c r="G43" s="1"/>
      <c r="H43" s="1"/>
    </row>
    <row r="44" spans="1:12" ht="51" hidden="1" customHeight="1" x14ac:dyDescent="0.25">
      <c r="A44" s="70" t="s">
        <v>63</v>
      </c>
      <c r="B44" s="80"/>
      <c r="C44" s="80"/>
      <c r="D44" s="80"/>
      <c r="E44" s="81"/>
      <c r="F44" s="25">
        <f>'[6]УК ВР декабрь нар'!DI230+'[6]УК ВР декабрь нар'!EU230</f>
        <v>55615.859496283018</v>
      </c>
      <c r="G44" s="1"/>
      <c r="H44" s="1"/>
    </row>
    <row r="45" spans="1:12" ht="63.6" customHeight="1" x14ac:dyDescent="0.25">
      <c r="A45" s="82" t="s">
        <v>74</v>
      </c>
      <c r="B45" s="83"/>
      <c r="C45" s="83"/>
      <c r="D45" s="83"/>
      <c r="E45" s="84"/>
      <c r="F45" s="26">
        <f>SUM(F46:F54)</f>
        <v>310237.61970000004</v>
      </c>
      <c r="G45" s="1"/>
      <c r="H45" s="1"/>
    </row>
    <row r="46" spans="1:12" ht="15.75" hidden="1" x14ac:dyDescent="0.25">
      <c r="A46" s="85" t="s">
        <v>20</v>
      </c>
      <c r="B46" s="86"/>
      <c r="C46" s="86"/>
      <c r="D46" s="86"/>
      <c r="E46" s="87"/>
      <c r="F46" s="25">
        <f>'[6]УК ВР декабрь нар'!GH230</f>
        <v>303506.19000000006</v>
      </c>
      <c r="G46" s="1"/>
      <c r="H46" s="1"/>
      <c r="L46" s="40"/>
    </row>
    <row r="47" spans="1:12" ht="15.75" hidden="1" x14ac:dyDescent="0.25">
      <c r="A47" s="64" t="s">
        <v>31</v>
      </c>
      <c r="B47" s="65"/>
      <c r="C47" s="65"/>
      <c r="D47" s="65"/>
      <c r="E47" s="65"/>
      <c r="F47" s="25"/>
      <c r="G47" s="1"/>
      <c r="H47" s="1"/>
    </row>
    <row r="48" spans="1:12" ht="15.75" hidden="1" x14ac:dyDescent="0.25">
      <c r="A48" s="69" t="s">
        <v>21</v>
      </c>
      <c r="B48" s="69"/>
      <c r="C48" s="69"/>
      <c r="D48" s="69"/>
      <c r="E48" s="64"/>
      <c r="F48" s="25"/>
      <c r="G48" s="1"/>
      <c r="H48" s="1"/>
    </row>
    <row r="49" spans="1:15" ht="15.75" hidden="1" x14ac:dyDescent="0.25">
      <c r="A49" s="64" t="s">
        <v>17</v>
      </c>
      <c r="B49" s="65"/>
      <c r="C49" s="65"/>
      <c r="D49" s="65"/>
      <c r="E49" s="65"/>
      <c r="F49" s="25"/>
      <c r="G49" s="1"/>
      <c r="H49" s="1"/>
    </row>
    <row r="50" spans="1:15" ht="15.75" hidden="1" x14ac:dyDescent="0.25">
      <c r="A50" s="69" t="s">
        <v>22</v>
      </c>
      <c r="B50" s="69"/>
      <c r="C50" s="69"/>
      <c r="D50" s="69"/>
      <c r="E50" s="64"/>
      <c r="F50" s="25"/>
      <c r="G50" s="1"/>
      <c r="H50" s="1"/>
    </row>
    <row r="51" spans="1:15" ht="15.75" hidden="1" x14ac:dyDescent="0.25">
      <c r="A51" s="64" t="s">
        <v>17</v>
      </c>
      <c r="B51" s="65"/>
      <c r="C51" s="65"/>
      <c r="D51" s="65"/>
      <c r="E51" s="65"/>
      <c r="F51" s="25"/>
      <c r="G51" s="1"/>
      <c r="H51" s="1"/>
    </row>
    <row r="52" spans="1:15" ht="15.75" hidden="1" x14ac:dyDescent="0.25">
      <c r="A52" s="69" t="s">
        <v>18</v>
      </c>
      <c r="B52" s="69"/>
      <c r="C52" s="69"/>
      <c r="D52" s="69"/>
      <c r="E52" s="64"/>
      <c r="F52" s="25"/>
      <c r="G52" s="1"/>
      <c r="H52" s="1"/>
    </row>
    <row r="53" spans="1:15" ht="15.75" hidden="1" x14ac:dyDescent="0.25">
      <c r="A53" s="64" t="s">
        <v>19</v>
      </c>
      <c r="B53" s="65"/>
      <c r="C53" s="65"/>
      <c r="D53" s="65"/>
      <c r="E53" s="65"/>
      <c r="F53" s="25">
        <f>'[6]УК ВР декабрь нар'!GK230+'[6]УК ВР декабрь нар'!GL230+'[6]УК ВР декабрь нар'!GN230+'[6]УК ВР декабрь нар'!GO230+'[6]УК ВР декабрь нар'!GP230+'[6]УК ВР декабрь нар'!GQ230+'[6]УК ВР декабрь нар'!GR230+'[6]УК ВР декабрь нар'!GS230+'[6]УК ВР декабрь нар'!GT230+'[6]УК ВР декабрь нар'!GU230+'[6]УК ВР декабрь нар'!GV230</f>
        <v>6731.4296999999988</v>
      </c>
      <c r="G53" s="1"/>
      <c r="H53" s="1"/>
    </row>
    <row r="54" spans="1:15" ht="15.75" hidden="1" x14ac:dyDescent="0.25">
      <c r="A54" s="70" t="s">
        <v>64</v>
      </c>
      <c r="B54" s="80"/>
      <c r="C54" s="80"/>
      <c r="D54" s="80"/>
      <c r="E54" s="81"/>
      <c r="F54" s="25"/>
      <c r="G54" s="1"/>
      <c r="H54" s="1"/>
    </row>
    <row r="55" spans="1:15" ht="15.6" hidden="1" customHeight="1" x14ac:dyDescent="0.25">
      <c r="A55" s="82" t="s">
        <v>37</v>
      </c>
      <c r="B55" s="65"/>
      <c r="C55" s="65"/>
      <c r="D55" s="65"/>
      <c r="E55" s="66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1491795.1343255709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126786.78</v>
      </c>
      <c r="G57" s="1"/>
      <c r="H57" s="1"/>
    </row>
    <row r="58" spans="1:15" ht="15.75" x14ac:dyDescent="0.25">
      <c r="A58" s="64" t="s">
        <v>23</v>
      </c>
      <c r="B58" s="65"/>
      <c r="C58" s="65"/>
      <c r="D58" s="65"/>
      <c r="E58" s="65"/>
      <c r="F58" s="25">
        <v>33133.99</v>
      </c>
      <c r="G58" s="1"/>
      <c r="H58" s="1"/>
    </row>
    <row r="59" spans="1:15" ht="15.75" x14ac:dyDescent="0.25">
      <c r="A59" s="64" t="s">
        <v>24</v>
      </c>
      <c r="B59" s="65"/>
      <c r="C59" s="65"/>
      <c r="D59" s="65"/>
      <c r="E59" s="65"/>
      <c r="F59" s="25">
        <v>93652.79</v>
      </c>
      <c r="G59" s="1"/>
      <c r="H59" s="1"/>
    </row>
    <row r="60" spans="1:15" ht="18" hidden="1" customHeight="1" x14ac:dyDescent="0.25">
      <c r="A60" s="85" t="s">
        <v>25</v>
      </c>
      <c r="B60" s="86"/>
      <c r="C60" s="86"/>
      <c r="D60" s="86"/>
      <c r="E60" s="87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1618581.9143255709</v>
      </c>
      <c r="G61" s="1"/>
      <c r="H61" s="1"/>
      <c r="N61" s="19"/>
      <c r="O61" s="19"/>
    </row>
    <row r="62" spans="1:15" ht="15.75" x14ac:dyDescent="0.25">
      <c r="A62" s="79" t="s">
        <v>26</v>
      </c>
      <c r="B62" s="79"/>
      <c r="C62" s="79"/>
      <c r="D62" s="79"/>
      <c r="E62" s="79"/>
      <c r="F62" s="27">
        <f>E17</f>
        <v>1090962.77</v>
      </c>
      <c r="G62" s="1"/>
      <c r="H62" s="1"/>
    </row>
    <row r="63" spans="1:15" ht="15.75" x14ac:dyDescent="0.25">
      <c r="A63" s="79" t="s">
        <v>27</v>
      </c>
      <c r="B63" s="79"/>
      <c r="C63" s="79"/>
      <c r="D63" s="79"/>
      <c r="E63" s="79"/>
      <c r="F63" s="26">
        <f>F17</f>
        <v>1069377.44</v>
      </c>
      <c r="G63" s="1"/>
      <c r="H63" s="28"/>
    </row>
    <row r="64" spans="1:15" ht="15.75" x14ac:dyDescent="0.25">
      <c r="A64" s="88" t="s">
        <v>90</v>
      </c>
      <c r="B64" s="88"/>
      <c r="C64" s="88"/>
      <c r="D64" s="88"/>
      <c r="E64" s="88"/>
      <c r="F64" s="26">
        <f>F30+F62-F61</f>
        <v>-414949.17922424385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-600308.17922424385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J30" sqref="J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'Ростовская 11(2022)'!A2:G2</f>
        <v>перед собственниками дома по адресу: ул. Ростовская 11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-152.56</v>
      </c>
      <c r="F10" s="57">
        <f>SUM(F11:F16)</f>
        <v>40590.14</v>
      </c>
      <c r="G10" s="57">
        <f>SUM(G11:G16)</f>
        <v>75017.33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14702.31</v>
      </c>
      <c r="G11" s="18">
        <v>35783.11</v>
      </c>
    </row>
    <row r="12" spans="1:9" ht="15.75" x14ac:dyDescent="0.25">
      <c r="A12" s="121" t="s">
        <v>10</v>
      </c>
      <c r="B12" s="122"/>
      <c r="C12" s="122"/>
      <c r="D12" s="123"/>
      <c r="E12" s="18">
        <v>0</v>
      </c>
      <c r="F12" s="18">
        <v>8535.35</v>
      </c>
      <c r="G12" s="18">
        <v>15160.74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3053.02</v>
      </c>
      <c r="G13" s="18">
        <v>3089.59</v>
      </c>
    </row>
    <row r="14" spans="1:9" ht="15.75" x14ac:dyDescent="0.25">
      <c r="A14" s="121" t="s">
        <v>12</v>
      </c>
      <c r="B14" s="122"/>
      <c r="C14" s="122"/>
      <c r="D14" s="123"/>
      <c r="E14" s="18">
        <v>-152.56</v>
      </c>
      <c r="F14" s="18">
        <v>3179.79</v>
      </c>
      <c r="G14" s="18">
        <v>3743.9</v>
      </c>
    </row>
    <row r="15" spans="1:9" ht="15.75" x14ac:dyDescent="0.25">
      <c r="A15" s="125" t="s">
        <v>93</v>
      </c>
      <c r="B15" s="125"/>
      <c r="C15" s="125"/>
      <c r="D15" s="125"/>
      <c r="E15" s="18">
        <v>0</v>
      </c>
      <c r="F15" s="18">
        <v>10708.85</v>
      </c>
      <c r="G15" s="18">
        <v>16703.98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410.82</v>
      </c>
      <c r="G16" s="18">
        <v>536.01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1252522.45</v>
      </c>
      <c r="F17" s="18">
        <v>1251188.23</v>
      </c>
      <c r="G17" s="18">
        <v>186436.8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147309.47999999998</v>
      </c>
      <c r="F21" s="58">
        <f>SUM(F22:F25)</f>
        <v>144618.17000000001</v>
      </c>
      <c r="G21" s="58">
        <f>SUM(G22:G25)</f>
        <v>17113.71</v>
      </c>
    </row>
    <row r="22" spans="1:10" ht="15.75" x14ac:dyDescent="0.25">
      <c r="A22" s="121" t="s">
        <v>94</v>
      </c>
      <c r="B22" s="122"/>
      <c r="C22" s="122"/>
      <c r="D22" s="123"/>
      <c r="E22" s="18">
        <v>5951.76</v>
      </c>
      <c r="F22" s="18">
        <v>5880.86</v>
      </c>
      <c r="G22" s="18">
        <v>871.8</v>
      </c>
    </row>
    <row r="23" spans="1:10" ht="15.75" x14ac:dyDescent="0.25">
      <c r="A23" s="121" t="s">
        <v>95</v>
      </c>
      <c r="B23" s="122"/>
      <c r="C23" s="122"/>
      <c r="D23" s="123"/>
      <c r="E23" s="18">
        <v>10982.97</v>
      </c>
      <c r="F23" s="18">
        <v>10676.64</v>
      </c>
      <c r="G23" s="18">
        <v>1510.31</v>
      </c>
    </row>
    <row r="24" spans="1:10" ht="15.75" x14ac:dyDescent="0.25">
      <c r="A24" s="121" t="s">
        <v>57</v>
      </c>
      <c r="B24" s="122"/>
      <c r="C24" s="122"/>
      <c r="D24" s="123"/>
      <c r="E24" s="18">
        <v>125249.42</v>
      </c>
      <c r="F24" s="18">
        <v>122016.44</v>
      </c>
      <c r="G24" s="18">
        <v>14086.34</v>
      </c>
    </row>
    <row r="25" spans="1:10" ht="15.75" x14ac:dyDescent="0.25">
      <c r="A25" s="121" t="s">
        <v>88</v>
      </c>
      <c r="B25" s="122"/>
      <c r="C25" s="122"/>
      <c r="D25" s="123"/>
      <c r="E25" s="18">
        <v>5125.33</v>
      </c>
      <c r="F25" s="18">
        <v>6044.23</v>
      </c>
      <c r="G25" s="18">
        <v>645.26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9" t="s">
        <v>96</v>
      </c>
      <c r="B30" s="79"/>
      <c r="C30" s="79"/>
      <c r="D30" s="79"/>
      <c r="E30" s="79"/>
      <c r="F30" s="39">
        <f>'Ростовская 11(2022)'!F64</f>
        <v>-414949.17922424385</v>
      </c>
      <c r="G30" s="60"/>
    </row>
    <row r="31" spans="1:10" x14ac:dyDescent="0.2">
      <c r="A31" s="73" t="s">
        <v>72</v>
      </c>
      <c r="B31" s="74"/>
      <c r="C31" s="74"/>
      <c r="D31" s="74"/>
      <c r="E31" s="75"/>
      <c r="F31" s="67">
        <f>SUM(F33:F37)</f>
        <v>266996.7266419708</v>
      </c>
      <c r="G31" s="1"/>
      <c r="H31" s="1"/>
    </row>
    <row r="32" spans="1:10" ht="67.150000000000006" customHeight="1" x14ac:dyDescent="0.2">
      <c r="A32" s="76"/>
      <c r="B32" s="77"/>
      <c r="C32" s="77"/>
      <c r="D32" s="77"/>
      <c r="E32" s="78"/>
      <c r="F32" s="68"/>
      <c r="G32" s="1"/>
      <c r="H32" s="1"/>
    </row>
    <row r="33" spans="1:12" ht="15.75" hidden="1" x14ac:dyDescent="0.25">
      <c r="A33" s="64" t="s">
        <v>16</v>
      </c>
      <c r="B33" s="65"/>
      <c r="C33" s="65"/>
      <c r="D33" s="65"/>
      <c r="E33" s="66"/>
      <c r="F33" s="25">
        <f>'[7]УК ВР декабрь нар'!W230+'[7]УК ВР декабрь нар'!FE230</f>
        <v>89762.369825003465</v>
      </c>
      <c r="G33" s="1"/>
      <c r="H33" s="1"/>
      <c r="L33" s="45"/>
    </row>
    <row r="34" spans="1:12" ht="15.75" hidden="1" x14ac:dyDescent="0.25">
      <c r="A34" s="64" t="s">
        <v>31</v>
      </c>
      <c r="B34" s="65"/>
      <c r="C34" s="65"/>
      <c r="D34" s="65"/>
      <c r="E34" s="66"/>
      <c r="F34" s="25">
        <f>'[7]УК ВР декабрь нар'!FF230+'[7]УК ВР декабрь нар'!X230</f>
        <v>22675.927720812793</v>
      </c>
      <c r="G34" s="1"/>
      <c r="H34" s="1"/>
    </row>
    <row r="35" spans="1:12" ht="15.75" hidden="1" x14ac:dyDescent="0.25">
      <c r="A35" s="64" t="s">
        <v>18</v>
      </c>
      <c r="B35" s="65"/>
      <c r="C35" s="65"/>
      <c r="D35" s="65"/>
      <c r="E35" s="66"/>
      <c r="F35" s="25">
        <f>'[7]УК ВР декабрь нар'!Y230+'[7]УК ВР декабрь нар'!FH230+'[7]УК ВР декабрь нар'!AW230</f>
        <v>32708.752099999998</v>
      </c>
      <c r="G35" s="1"/>
      <c r="H35" s="1"/>
    </row>
    <row r="36" spans="1:12" ht="15.75" hidden="1" x14ac:dyDescent="0.25">
      <c r="A36" s="64" t="s">
        <v>19</v>
      </c>
      <c r="B36" s="65"/>
      <c r="C36" s="65"/>
      <c r="D36" s="65"/>
      <c r="E36" s="66"/>
      <c r="F36" s="25">
        <f>'[7]УК ВР декабрь нар'!AV230+'[7]УК ВР декабрь нар'!FX230</f>
        <v>7781.715000159229</v>
      </c>
      <c r="G36" s="1"/>
      <c r="H36" s="1"/>
    </row>
    <row r="37" spans="1:12" ht="26.45" hidden="1" customHeight="1" x14ac:dyDescent="0.25">
      <c r="A37" s="70" t="s">
        <v>61</v>
      </c>
      <c r="B37" s="71"/>
      <c r="C37" s="71"/>
      <c r="D37" s="71"/>
      <c r="E37" s="72"/>
      <c r="F37" s="25">
        <f>'[7]УК ВР декабрь нар'!FY230+'[7]УК ВР декабрь нар'!AX230</f>
        <v>114067.96199599531</v>
      </c>
      <c r="G37" s="1"/>
      <c r="H37" s="1"/>
    </row>
    <row r="38" spans="1:12" x14ac:dyDescent="0.2">
      <c r="A38" s="73" t="s">
        <v>73</v>
      </c>
      <c r="B38" s="74"/>
      <c r="C38" s="74"/>
      <c r="D38" s="74"/>
      <c r="E38" s="75"/>
      <c r="F38" s="67">
        <f>SUM(F40:F44)+31541.22</f>
        <v>310998.50137587171</v>
      </c>
      <c r="G38" s="1"/>
      <c r="H38" s="1"/>
    </row>
    <row r="39" spans="1:12" ht="94.9" customHeight="1" x14ac:dyDescent="0.2">
      <c r="A39" s="76"/>
      <c r="B39" s="77"/>
      <c r="C39" s="77"/>
      <c r="D39" s="77"/>
      <c r="E39" s="78"/>
      <c r="F39" s="68"/>
      <c r="G39" s="1"/>
      <c r="H39" s="1"/>
    </row>
    <row r="40" spans="1:12" ht="15.6" hidden="1" customHeight="1" x14ac:dyDescent="0.25">
      <c r="A40" s="69" t="s">
        <v>97</v>
      </c>
      <c r="B40" s="69"/>
      <c r="C40" s="69"/>
      <c r="D40" s="69"/>
      <c r="E40" s="69"/>
      <c r="F40" s="25">
        <f>'[7]УК ВР март нар'!CQ230+'[7]УК ВР декабрь нар'!CT230+'[7]УК ВР декабрь нар'!ED230+'[7]УК ВР декабрь нар'!EE230</f>
        <v>239251.97859555177</v>
      </c>
      <c r="G40" s="1"/>
      <c r="H40" s="1"/>
      <c r="L40" s="40"/>
    </row>
    <row r="41" spans="1:12" ht="15.6" hidden="1" customHeight="1" x14ac:dyDescent="0.25">
      <c r="A41" s="69" t="s">
        <v>31</v>
      </c>
      <c r="B41" s="69"/>
      <c r="C41" s="69"/>
      <c r="D41" s="69"/>
      <c r="E41" s="69"/>
      <c r="F41" s="25">
        <f>'[7]УК ВР март нар'!CR230+'[7]УК ВР декабрь нар'!EF230</f>
        <v>2443.9220213375102</v>
      </c>
      <c r="G41" s="1"/>
      <c r="H41" s="1"/>
    </row>
    <row r="42" spans="1:12" ht="15.6" hidden="1" customHeight="1" x14ac:dyDescent="0.25">
      <c r="A42" s="69" t="s">
        <v>18</v>
      </c>
      <c r="B42" s="69"/>
      <c r="C42" s="69"/>
      <c r="D42" s="69"/>
      <c r="E42" s="69"/>
      <c r="F42" s="25">
        <f>'[7]УК ВР март нар'!CS230+'[7]УК ВР декабрь нар'!EG230</f>
        <v>30594.844989661189</v>
      </c>
      <c r="G42" s="1"/>
      <c r="H42" s="1"/>
    </row>
    <row r="43" spans="1:12" ht="15.6" hidden="1" customHeight="1" x14ac:dyDescent="0.25">
      <c r="A43" s="69" t="s">
        <v>19</v>
      </c>
      <c r="B43" s="69"/>
      <c r="C43" s="69"/>
      <c r="D43" s="69"/>
      <c r="E43" s="69"/>
      <c r="F43" s="25">
        <f>'[7]УК ВР декабрь нар'!FA230</f>
        <v>0</v>
      </c>
      <c r="G43" s="1"/>
      <c r="H43" s="1"/>
    </row>
    <row r="44" spans="1:12" ht="51" hidden="1" customHeight="1" x14ac:dyDescent="0.25">
      <c r="A44" s="70" t="s">
        <v>63</v>
      </c>
      <c r="B44" s="80"/>
      <c r="C44" s="80"/>
      <c r="D44" s="80"/>
      <c r="E44" s="81"/>
      <c r="F44" s="25">
        <f>'[7]УК ВР март нар'!DI230+'[7]УК ВР декабрь нар'!FB230</f>
        <v>7166.5357693212427</v>
      </c>
      <c r="G44" s="1"/>
      <c r="H44" s="1"/>
    </row>
    <row r="45" spans="1:12" ht="63.6" customHeight="1" x14ac:dyDescent="0.25">
      <c r="A45" s="82" t="s">
        <v>74</v>
      </c>
      <c r="B45" s="83"/>
      <c r="C45" s="83"/>
      <c r="D45" s="83"/>
      <c r="E45" s="84"/>
      <c r="F45" s="26">
        <f>SUM(F46:F54)</f>
        <v>314787.92659999995</v>
      </c>
      <c r="G45" s="1"/>
      <c r="H45" s="1"/>
    </row>
    <row r="46" spans="1:12" ht="15.75" hidden="1" x14ac:dyDescent="0.25">
      <c r="A46" s="85" t="s">
        <v>20</v>
      </c>
      <c r="B46" s="86"/>
      <c r="C46" s="86"/>
      <c r="D46" s="86"/>
      <c r="E46" s="87"/>
      <c r="F46" s="25">
        <f>'[7]УК ВР декабрь нар'!GO230+'[7]УК ВР декабрь нар'!GP230</f>
        <v>310274.14999999997</v>
      </c>
      <c r="G46" s="1"/>
      <c r="H46" s="1"/>
      <c r="L46" s="40"/>
    </row>
    <row r="47" spans="1:12" ht="15.75" hidden="1" x14ac:dyDescent="0.25">
      <c r="A47" s="64" t="s">
        <v>31</v>
      </c>
      <c r="B47" s="65"/>
      <c r="C47" s="65"/>
      <c r="D47" s="65"/>
      <c r="E47" s="65"/>
      <c r="F47" s="25"/>
      <c r="G47" s="1"/>
      <c r="H47" s="1"/>
    </row>
    <row r="48" spans="1:12" ht="15.75" hidden="1" x14ac:dyDescent="0.25">
      <c r="A48" s="69" t="s">
        <v>21</v>
      </c>
      <c r="B48" s="69"/>
      <c r="C48" s="69"/>
      <c r="D48" s="69"/>
      <c r="E48" s="64"/>
      <c r="F48" s="25"/>
      <c r="G48" s="1"/>
      <c r="H48" s="1"/>
    </row>
    <row r="49" spans="1:15" ht="15.75" hidden="1" x14ac:dyDescent="0.25">
      <c r="A49" s="64" t="s">
        <v>17</v>
      </c>
      <c r="B49" s="65"/>
      <c r="C49" s="65"/>
      <c r="D49" s="65"/>
      <c r="E49" s="65"/>
      <c r="F49" s="25"/>
      <c r="G49" s="1"/>
      <c r="H49" s="1"/>
    </row>
    <row r="50" spans="1:15" ht="15.75" hidden="1" x14ac:dyDescent="0.25">
      <c r="A50" s="69" t="s">
        <v>22</v>
      </c>
      <c r="B50" s="69"/>
      <c r="C50" s="69"/>
      <c r="D50" s="69"/>
      <c r="E50" s="64"/>
      <c r="F50" s="25"/>
      <c r="G50" s="1"/>
      <c r="H50" s="1"/>
    </row>
    <row r="51" spans="1:15" ht="15.75" hidden="1" x14ac:dyDescent="0.25">
      <c r="A51" s="64" t="s">
        <v>17</v>
      </c>
      <c r="B51" s="65"/>
      <c r="C51" s="65"/>
      <c r="D51" s="65"/>
      <c r="E51" s="65"/>
      <c r="F51" s="25"/>
      <c r="G51" s="1"/>
      <c r="H51" s="1"/>
    </row>
    <row r="52" spans="1:15" ht="15.75" hidden="1" x14ac:dyDescent="0.25">
      <c r="A52" s="69" t="s">
        <v>18</v>
      </c>
      <c r="B52" s="69"/>
      <c r="C52" s="69"/>
      <c r="D52" s="69"/>
      <c r="E52" s="64"/>
      <c r="F52" s="25"/>
      <c r="G52" s="1"/>
      <c r="H52" s="1"/>
    </row>
    <row r="53" spans="1:15" ht="15.75" hidden="1" x14ac:dyDescent="0.25">
      <c r="A53" s="64" t="s">
        <v>19</v>
      </c>
      <c r="B53" s="65"/>
      <c r="C53" s="65"/>
      <c r="D53" s="65"/>
      <c r="E53" s="65"/>
      <c r="F53" s="25">
        <f>'[7]УК ВР декабрь нар'!GR230+'[7]УК ВР декабрь нар'!GS230+'[7]УК ВР декабрь нар'!GT230+'[7]УК ВР декабрь нар'!GU230+'[7]УК ВР декабрь нар'!GV230+'[7]УК ВР декабрь нар'!GW230+'[7]УК ВР декабрь нар'!GX230+'[7]УК ВР декабрь нар'!GY230+'[7]УК ВР декабрь нар'!GZ230</f>
        <v>4513.7765999999992</v>
      </c>
      <c r="G53" s="1"/>
      <c r="H53" s="1"/>
    </row>
    <row r="54" spans="1:15" ht="15.75" hidden="1" x14ac:dyDescent="0.25">
      <c r="A54" s="70" t="s">
        <v>64</v>
      </c>
      <c r="B54" s="80"/>
      <c r="C54" s="80"/>
      <c r="D54" s="80"/>
      <c r="E54" s="81"/>
      <c r="F54" s="25"/>
      <c r="G54" s="1"/>
      <c r="H54" s="1"/>
    </row>
    <row r="55" spans="1:15" ht="15.6" hidden="1" customHeight="1" x14ac:dyDescent="0.25">
      <c r="A55" s="82" t="s">
        <v>37</v>
      </c>
      <c r="B55" s="65"/>
      <c r="C55" s="65"/>
      <c r="D55" s="65"/>
      <c r="E55" s="66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892783.15461784252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130751.73000000001</v>
      </c>
      <c r="G57" s="1"/>
      <c r="H57" s="1"/>
    </row>
    <row r="58" spans="1:15" ht="15.75" x14ac:dyDescent="0.25">
      <c r="A58" s="64" t="s">
        <v>23</v>
      </c>
      <c r="B58" s="65"/>
      <c r="C58" s="65"/>
      <c r="D58" s="65"/>
      <c r="E58" s="65"/>
      <c r="F58" s="25">
        <v>38258.04</v>
      </c>
      <c r="G58" s="1"/>
      <c r="H58" s="1"/>
    </row>
    <row r="59" spans="1:15" ht="15.75" x14ac:dyDescent="0.25">
      <c r="A59" s="64" t="s">
        <v>24</v>
      </c>
      <c r="B59" s="65"/>
      <c r="C59" s="65"/>
      <c r="D59" s="65"/>
      <c r="E59" s="65"/>
      <c r="F59" s="25">
        <v>92493.69</v>
      </c>
      <c r="G59" s="1"/>
      <c r="H59" s="1"/>
    </row>
    <row r="60" spans="1:15" ht="18" hidden="1" customHeight="1" x14ac:dyDescent="0.25">
      <c r="A60" s="85" t="s">
        <v>25</v>
      </c>
      <c r="B60" s="86"/>
      <c r="C60" s="86"/>
      <c r="D60" s="86"/>
      <c r="E60" s="87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1023534.8846178425</v>
      </c>
      <c r="G61" s="1"/>
      <c r="H61" s="1"/>
      <c r="N61" s="19"/>
      <c r="O61" s="19"/>
    </row>
    <row r="62" spans="1:15" ht="15.75" x14ac:dyDescent="0.25">
      <c r="A62" s="79" t="s">
        <v>26</v>
      </c>
      <c r="B62" s="79"/>
      <c r="C62" s="79"/>
      <c r="D62" s="79"/>
      <c r="E62" s="79"/>
      <c r="F62" s="27">
        <f>E17</f>
        <v>1252522.45</v>
      </c>
      <c r="G62" s="1"/>
      <c r="H62" s="1"/>
    </row>
    <row r="63" spans="1:15" ht="15.75" x14ac:dyDescent="0.25">
      <c r="A63" s="79" t="s">
        <v>27</v>
      </c>
      <c r="B63" s="79"/>
      <c r="C63" s="79"/>
      <c r="D63" s="79"/>
      <c r="E63" s="79"/>
      <c r="F63" s="26">
        <f>F17</f>
        <v>1251188.23</v>
      </c>
      <c r="G63" s="1"/>
      <c r="H63" s="28"/>
    </row>
    <row r="64" spans="1:15" ht="15.75" x14ac:dyDescent="0.25">
      <c r="A64" s="88" t="s">
        <v>90</v>
      </c>
      <c r="B64" s="88"/>
      <c r="C64" s="88"/>
      <c r="D64" s="88"/>
      <c r="E64" s="88"/>
      <c r="F64" s="26">
        <f>F30+F62-F61</f>
        <v>-185961.6138420864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-372398.41384208639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11</vt:lpstr>
      <vt:lpstr>Ростовская 11(2019)</vt:lpstr>
      <vt:lpstr>Ростовская 11(2020)</vt:lpstr>
      <vt:lpstr>Ростовская 11(2021)</vt:lpstr>
      <vt:lpstr>Ростовская 11(2022)</vt:lpstr>
      <vt:lpstr>Ростовская 11(2023)</vt:lpstr>
      <vt:lpstr>'Ростовская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2024-05-20T11:58:44Z</cp:lastPrinted>
  <dcterms:created xsi:type="dcterms:W3CDTF">2013-05-24T09:13:10Z</dcterms:created>
  <dcterms:modified xsi:type="dcterms:W3CDTF">2024-05-20T11:58:46Z</dcterms:modified>
</cp:coreProperties>
</file>